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1" i="8" l="1"/>
  <c r="H163" i="29"/>
  <c r="C32" i="161" l="1"/>
  <c r="G32" i="160"/>
  <c r="F32" i="160"/>
  <c r="E32" i="160"/>
  <c r="H32" i="160"/>
  <c r="J31" i="160"/>
  <c r="J30" i="160"/>
  <c r="J29" i="160"/>
  <c r="J28" i="160"/>
  <c r="H23" i="160"/>
  <c r="G23" i="160"/>
  <c r="F23" i="160"/>
  <c r="F24" i="160" s="1"/>
  <c r="F35" i="160" s="1"/>
  <c r="E23" i="160"/>
  <c r="J22" i="160"/>
  <c r="H19" i="160"/>
  <c r="G19" i="160"/>
  <c r="F19" i="160"/>
  <c r="E19" i="160"/>
  <c r="J21" i="160"/>
  <c r="J18" i="160"/>
  <c r="J17" i="160"/>
  <c r="J16" i="160"/>
  <c r="J15" i="160"/>
  <c r="J14" i="160"/>
  <c r="J12" i="160"/>
  <c r="J13" i="160"/>
  <c r="J23" i="160" l="1"/>
  <c r="H24" i="160"/>
  <c r="H35" i="160" s="1"/>
  <c r="G24" i="160"/>
  <c r="G35" i="160" s="1"/>
  <c r="E24" i="160"/>
  <c r="E35" i="160" s="1"/>
  <c r="J19" i="160"/>
  <c r="J24" i="160" s="1"/>
  <c r="J32" i="160"/>
  <c r="E11" i="108"/>
  <c r="J35" i="160" l="1"/>
  <c r="C32" i="3"/>
  <c r="C27"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B7758" i="106" s="1"/>
  <c r="D7758" i="106" s="1"/>
  <c r="J86" i="28"/>
  <c r="K6" i="29"/>
  <c r="B7763" i="106" s="1"/>
  <c r="B7762" i="106"/>
  <c r="K12" i="12"/>
  <c r="K23" i="12"/>
  <c r="K24" i="12" s="1"/>
  <c r="B7733" i="106" s="1"/>
  <c r="D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E17" i="145" s="1"/>
  <c r="G17" i="145" s="1"/>
  <c r="K64" i="29"/>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F38" i="34" s="1"/>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E30" i="108" s="1"/>
  <c r="D1132" i="106"/>
  <c r="B1134" i="106"/>
  <c r="D1134" i="106" s="1"/>
  <c r="K68" i="29"/>
  <c r="K69" i="29"/>
  <c r="B1136" i="106"/>
  <c r="D1136" i="106" s="1"/>
  <c r="K70" i="29"/>
  <c r="B1137" i="106" s="1"/>
  <c r="D1137" i="106" s="1"/>
  <c r="D1138" i="106"/>
  <c r="K71" i="29"/>
  <c r="B1139" i="106" s="1"/>
  <c r="D1139" i="106" s="1"/>
  <c r="D1140" i="106"/>
  <c r="K73" i="29"/>
  <c r="B1142" i="106"/>
  <c r="D1142" i="106" s="1"/>
  <c r="K78" i="29"/>
  <c r="K79" i="29"/>
  <c r="K80" i="29"/>
  <c r="K81" i="29"/>
  <c r="K82" i="29"/>
  <c r="K83" i="29"/>
  <c r="B2978" i="106" s="1"/>
  <c r="D2978" i="106" s="1"/>
  <c r="K92"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E28" i="108"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D1378" i="106"/>
  <c r="D1379" i="106"/>
  <c r="K177" i="29"/>
  <c r="B1380" i="106" s="1"/>
  <c r="D1380" i="106"/>
  <c r="K174" i="29"/>
  <c r="B4087" i="106" s="1"/>
  <c r="D4087" i="106" s="1"/>
  <c r="K182" i="29"/>
  <c r="K183" i="29"/>
  <c r="K184" i="29"/>
  <c r="B3009" i="106" s="1"/>
  <c r="D3009" i="106" s="1"/>
  <c r="K185" i="29"/>
  <c r="K186" i="29"/>
  <c r="K187" i="29"/>
  <c r="K189" i="29"/>
  <c r="B2839" i="106" s="1"/>
  <c r="D2839" i="106" s="1"/>
  <c r="K193" i="29"/>
  <c r="B1383" i="106" s="1"/>
  <c r="D1383" i="106" s="1"/>
  <c r="K194" i="29"/>
  <c r="B1384" i="106"/>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K281" i="29"/>
  <c r="B1512" i="106"/>
  <c r="D1512" i="106" s="1"/>
  <c r="K282" i="29"/>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B7107" i="106" s="1"/>
  <c r="D7107" i="106" s="1"/>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40" i="106"/>
  <c r="D2040" i="106" s="1"/>
  <c r="B2041" i="106"/>
  <c r="D2041" i="106"/>
  <c r="D2044" i="106"/>
  <c r="B2045" i="106"/>
  <c r="D2045" i="106" s="1"/>
  <c r="B2046" i="106"/>
  <c r="D2046" i="106" s="1"/>
  <c r="B2047" i="106"/>
  <c r="D2047" i="106" s="1"/>
  <c r="B2048" i="106"/>
  <c r="D2048" i="106" s="1"/>
  <c r="J16" i="11"/>
  <c r="B2049" i="106" s="1"/>
  <c r="D2049" i="106" s="1"/>
  <c r="D2050" i="106"/>
  <c r="K10" i="11"/>
  <c r="B2052" i="106" s="1"/>
  <c r="D2052" i="106" s="1"/>
  <c r="K12" i="11"/>
  <c r="B2053" i="106" s="1"/>
  <c r="D2053"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D2838" i="106"/>
  <c r="B2840" i="106"/>
  <c r="D2840" i="106"/>
  <c r="B2841" i="106"/>
  <c r="D2841" i="106" s="1"/>
  <c r="B2843" i="106"/>
  <c r="D2843" i="106"/>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s="1"/>
  <c r="D3669" i="106" s="1"/>
  <c r="K339" i="29"/>
  <c r="B3670" i="106"/>
  <c r="D3670" i="106" s="1"/>
  <c r="K340" i="29"/>
  <c r="B3671" i="106" s="1"/>
  <c r="D3671" i="106" s="1"/>
  <c r="K341" i="29"/>
  <c r="K343" i="29"/>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c r="D7206" i="106" s="1"/>
  <c r="K321" i="29"/>
  <c r="B7696" i="106" s="1"/>
  <c r="K322" i="29"/>
  <c r="B7208" i="106"/>
  <c r="D7208" i="106" s="1"/>
  <c r="K326" i="29"/>
  <c r="B7209" i="106" s="1"/>
  <c r="D7209" i="106" s="1"/>
  <c r="B7210" i="106"/>
  <c r="D7210" i="106" s="1"/>
  <c r="K327" i="29"/>
  <c r="B7212" i="106"/>
  <c r="D7212" i="106" s="1"/>
  <c r="K328" i="29"/>
  <c r="B7213" i="106"/>
  <c r="D7213" i="106" s="1"/>
  <c r="H329" i="29"/>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F16" i="11"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19" i="106"/>
  <c r="D7719" i="106"/>
  <c r="B7720" i="106"/>
  <c r="D7720" i="106" s="1"/>
  <c r="B7721" i="106"/>
  <c r="D7721" i="106"/>
  <c r="B7722" i="106"/>
  <c r="D7722" i="106" s="1"/>
  <c r="B7723" i="106"/>
  <c r="D7723" i="106"/>
  <c r="B7724" i="106"/>
  <c r="D7724" i="106" s="1"/>
  <c r="B7725" i="106"/>
  <c r="D7725" i="106"/>
  <c r="D7726" i="106"/>
  <c r="B7728" i="106"/>
  <c r="D7728" i="106" s="1"/>
  <c r="D7729" i="106"/>
  <c r="B7731" i="106"/>
  <c r="D7731" i="106" s="1"/>
  <c r="D7734" i="106"/>
  <c r="B7735" i="106"/>
  <c r="D7735" i="106"/>
  <c r="B7736" i="106"/>
  <c r="D7736" i="106" s="1"/>
  <c r="B7737" i="106"/>
  <c r="D7737" i="106"/>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7" i="36"/>
  <c r="D78" i="36"/>
  <c r="D85" i="36"/>
  <c r="B64" i="127"/>
  <c r="B65" i="127"/>
  <c r="D26" i="108"/>
  <c r="E26" i="108"/>
  <c r="F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F40" i="34"/>
  <c r="C41" i="34"/>
  <c r="D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c r="D1752" i="106" s="1"/>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B5518" i="106" s="1"/>
  <c r="D5518" i="106" s="1"/>
  <c r="F18" i="5"/>
  <c r="B5562" i="106"/>
  <c r="D5562" i="106" s="1"/>
  <c r="G18" i="5"/>
  <c r="H18" i="5"/>
  <c r="B5878" i="106"/>
  <c r="D5878" i="106" s="1"/>
  <c r="I18" i="5"/>
  <c r="B5923" i="106" s="1"/>
  <c r="D5923" i="106" s="1"/>
  <c r="J18" i="5"/>
  <c r="B6306" i="106"/>
  <c r="D6306" i="106" s="1"/>
  <c r="K18" i="5"/>
  <c r="B5992" i="106" s="1"/>
  <c r="D5992" i="106" s="1"/>
  <c r="C40" i="5"/>
  <c r="B5087" i="106"/>
  <c r="D5087" i="106" s="1"/>
  <c r="F63" i="5"/>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G121" i="5"/>
  <c r="H121" i="5"/>
  <c r="B5893" i="106" s="1"/>
  <c r="D5893" i="106" s="1"/>
  <c r="J121" i="5"/>
  <c r="B6357" i="106" s="1"/>
  <c r="D6357" i="106" s="1"/>
  <c r="K121" i="5"/>
  <c r="C131" i="5"/>
  <c r="B5147" i="106" s="1"/>
  <c r="D5147" i="106" s="1"/>
  <c r="D131" i="5"/>
  <c r="B5369" i="106" s="1"/>
  <c r="D5369" i="106" s="1"/>
  <c r="B5614" i="106"/>
  <c r="D5614" i="106" s="1"/>
  <c r="C140" i="5"/>
  <c r="B5161" i="106" s="1"/>
  <c r="D5161" i="106" s="1"/>
  <c r="D140" i="5"/>
  <c r="B5383" i="106"/>
  <c r="D5383" i="106" s="1"/>
  <c r="G140" i="5"/>
  <c r="F105" i="34" s="1"/>
  <c r="G144" i="5"/>
  <c r="B5756" i="106" s="1"/>
  <c r="D5756" i="106" s="1"/>
  <c r="G154" i="5"/>
  <c r="C144" i="5"/>
  <c r="F106" i="34" s="1"/>
  <c r="C154" i="5"/>
  <c r="B5178" i="106" s="1"/>
  <c r="D5178" i="106" s="1"/>
  <c r="D154" i="5"/>
  <c r="B5394" i="106" s="1"/>
  <c r="D5394" i="106" s="1"/>
  <c r="B4357" i="106"/>
  <c r="D4357" i="106" s="1"/>
  <c r="E172" i="5"/>
  <c r="B5644" i="106"/>
  <c r="D5644" i="106" s="1"/>
  <c r="H172" i="5"/>
  <c r="B5899" i="106" s="1"/>
  <c r="D5899" i="106" s="1"/>
  <c r="I172" i="5"/>
  <c r="B4363" i="106"/>
  <c r="D4363" i="106" s="1"/>
  <c r="J172" i="5"/>
  <c r="K172" i="5"/>
  <c r="B5000" i="106"/>
  <c r="D5000" i="106" s="1"/>
  <c r="I173"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F126" i="34" s="1"/>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G228" i="5"/>
  <c r="G259" i="5"/>
  <c r="B6837" i="106" s="1"/>
  <c r="D6837" i="106" s="1"/>
  <c r="B6833" i="106"/>
  <c r="D6833" i="106" s="1"/>
  <c r="D259" i="5"/>
  <c r="B6834" i="106" s="1"/>
  <c r="D6834" i="106" s="1"/>
  <c r="E259" i="5"/>
  <c r="F259" i="5"/>
  <c r="B6836" i="106" s="1"/>
  <c r="D6836" i="106" s="1"/>
  <c r="H259" i="5"/>
  <c r="J259" i="5"/>
  <c r="J273" i="5" s="1"/>
  <c r="B6839" i="106"/>
  <c r="D6839" i="106" s="1"/>
  <c r="K259" i="5"/>
  <c r="B7041" i="106"/>
  <c r="D7041" i="106" s="1"/>
  <c r="I274" i="5"/>
  <c r="J274" i="5"/>
  <c r="B7054" i="106" s="1"/>
  <c r="D7054" i="106" s="1"/>
  <c r="D5" i="4"/>
  <c r="B3406" i="106" s="1"/>
  <c r="D3406" i="106" s="1"/>
  <c r="F5" i="4"/>
  <c r="B3408" i="106" s="1"/>
  <c r="D3408" i="106" s="1"/>
  <c r="G5" i="4"/>
  <c r="B3409" i="106" s="1"/>
  <c r="D3409" i="106" s="1"/>
  <c r="K13" i="4"/>
  <c r="B3572" i="106" s="1"/>
  <c r="D3572" i="106" s="1"/>
  <c r="C14" i="4"/>
  <c r="B2558" i="106" s="1"/>
  <c r="D2558" i="106" s="1"/>
  <c r="D14" i="4"/>
  <c r="B2570" i="106" s="1"/>
  <c r="D2570" i="106" s="1"/>
  <c r="F14" i="4"/>
  <c r="E15" i="4"/>
  <c r="B2633" i="106" s="1"/>
  <c r="D2633" i="106" s="1"/>
  <c r="C41" i="3"/>
  <c r="B93" i="106" s="1"/>
  <c r="D93" i="106" s="1"/>
  <c r="D7" i="118"/>
  <c r="D8" i="118"/>
  <c r="D9" i="118"/>
  <c r="H14" i="118"/>
  <c r="H19" i="118"/>
  <c r="H24" i="118"/>
  <c r="H28" i="118"/>
  <c r="D22" i="37"/>
  <c r="J22" i="37"/>
  <c r="L22" i="37"/>
  <c r="D24" i="37"/>
  <c r="B4270" i="106" s="1"/>
  <c r="D4270" i="106" s="1"/>
  <c r="B83" i="36"/>
  <c r="L5" i="11"/>
  <c r="B2056" i="106" s="1"/>
  <c r="D2056" i="106" s="1"/>
  <c r="B2597" i="106"/>
  <c r="D2597" i="106" s="1"/>
  <c r="D14" i="7"/>
  <c r="B1770" i="106" s="1"/>
  <c r="D1770" i="106" s="1"/>
  <c r="F130" i="34"/>
  <c r="F127" i="34"/>
  <c r="B5847" i="106"/>
  <c r="D5847" i="106" s="1"/>
  <c r="B5599" i="106"/>
  <c r="D5599" i="106" s="1"/>
  <c r="H173" i="5"/>
  <c r="H6" i="4" s="1"/>
  <c r="B2656" i="106" s="1"/>
  <c r="D2656" i="106" s="1"/>
  <c r="D7" i="7"/>
  <c r="B1763" i="106" s="1"/>
  <c r="D1763" i="106" s="1"/>
  <c r="B5906" i="106"/>
  <c r="D5906" i="106" s="1"/>
  <c r="D18" i="7"/>
  <c r="B4105" i="106" s="1"/>
  <c r="D4105" i="106" s="1"/>
  <c r="D11" i="7"/>
  <c r="B1768" i="106" s="1"/>
  <c r="D1768" i="106" s="1"/>
  <c r="D15" i="7"/>
  <c r="B1772" i="106" s="1"/>
  <c r="D1772" i="106" s="1"/>
  <c r="K278" i="29" l="1"/>
  <c r="B4166" i="106"/>
  <c r="D4166" i="106" s="1"/>
  <c r="B1377" i="106"/>
  <c r="D1377" i="106" s="1"/>
  <c r="E29" i="108"/>
  <c r="B1308" i="106"/>
  <c r="D1308" i="106" s="1"/>
  <c r="E168" i="29"/>
  <c r="B1309" i="106" s="1"/>
  <c r="D1309" i="106" s="1"/>
  <c r="H273" i="5"/>
  <c r="B4441" i="106" s="1"/>
  <c r="D4441" i="106" s="1"/>
  <c r="B6838" i="106"/>
  <c r="D6838" i="106" s="1"/>
  <c r="B5748" i="106"/>
  <c r="D5748" i="106" s="1"/>
  <c r="B5102" i="106"/>
  <c r="D5102" i="106" s="1"/>
  <c r="F94" i="34"/>
  <c r="B5730" i="106"/>
  <c r="D5730" i="106" s="1"/>
  <c r="G109" i="5"/>
  <c r="B6024" i="106" s="1"/>
  <c r="D6024" i="106" s="1"/>
  <c r="K26" i="12"/>
  <c r="B7743" i="106" s="1"/>
  <c r="D7743" i="106" s="1"/>
  <c r="B2106" i="106"/>
  <c r="D2106" i="106" s="1"/>
  <c r="I76" i="4"/>
  <c r="B6396" i="106"/>
  <c r="D6396" i="106" s="1"/>
  <c r="J173" i="5"/>
  <c r="G172" i="5"/>
  <c r="B5770" i="106" s="1"/>
  <c r="D5770" i="106" s="1"/>
  <c r="B5752" i="106"/>
  <c r="D5752" i="106" s="1"/>
  <c r="B5886" i="106"/>
  <c r="D5886" i="106" s="1"/>
  <c r="H109" i="5"/>
  <c r="B7211" i="106"/>
  <c r="D7211" i="106" s="1"/>
  <c r="K329" i="29"/>
  <c r="J16" i="4" s="1"/>
  <c r="B6226" i="106" s="1"/>
  <c r="D6226" i="106" s="1"/>
  <c r="B5488" i="106"/>
  <c r="D5488" i="106" s="1"/>
  <c r="F135" i="34"/>
  <c r="B4216" i="106"/>
  <c r="D4216" i="106" s="1"/>
  <c r="I6" i="4"/>
  <c r="B5011" i="106" s="1"/>
  <c r="D5011" i="106" s="1"/>
  <c r="C172" i="5"/>
  <c r="B5214" i="106" s="1"/>
  <c r="D5214" i="106" s="1"/>
  <c r="B5165" i="106"/>
  <c r="D5165" i="106" s="1"/>
  <c r="F109" i="5"/>
  <c r="F4" i="4" s="1"/>
  <c r="B5579" i="106"/>
  <c r="D5579" i="106" s="1"/>
  <c r="B6301" i="106"/>
  <c r="D6301" i="106" s="1"/>
  <c r="J109" i="5"/>
  <c r="B6887" i="106"/>
  <c r="D6887" i="106" s="1"/>
  <c r="F44" i="34"/>
  <c r="B6877" i="106"/>
  <c r="D6877" i="106" s="1"/>
  <c r="F39" i="34"/>
  <c r="K162" i="29"/>
  <c r="K166" i="29" s="1"/>
  <c r="B2819" i="106"/>
  <c r="D2819" i="106" s="1"/>
  <c r="J88" i="28"/>
  <c r="B7759" i="106"/>
  <c r="D7759" i="106" s="1"/>
  <c r="K273" i="5"/>
  <c r="B4442" i="106" s="1"/>
  <c r="D4442" i="106" s="1"/>
  <c r="B6840" i="106"/>
  <c r="D6840" i="106" s="1"/>
  <c r="B6006" i="106"/>
  <c r="D6006" i="106" s="1"/>
  <c r="K173" i="5"/>
  <c r="B1753" i="106"/>
  <c r="D1753" i="106" s="1"/>
  <c r="D12" i="7"/>
  <c r="B1769" i="106" s="1"/>
  <c r="D1769" i="106" s="1"/>
  <c r="B1751" i="106"/>
  <c r="D1751" i="106" s="1"/>
  <c r="D9" i="7"/>
  <c r="B1767" i="106" s="1"/>
  <c r="D1767" i="106" s="1"/>
  <c r="B7135" i="106"/>
  <c r="D7135" i="106" s="1"/>
  <c r="K323" i="29"/>
  <c r="B3673" i="106"/>
  <c r="D3673" i="106" s="1"/>
  <c r="K344" i="29"/>
  <c r="B3649" i="106"/>
  <c r="D3649" i="106" s="1"/>
  <c r="G354" i="29"/>
  <c r="B3650" i="106" s="1"/>
  <c r="D3650" i="106" s="1"/>
  <c r="F72" i="34"/>
  <c r="B1511" i="106"/>
  <c r="D1511" i="106" s="1"/>
  <c r="K84" i="29"/>
  <c r="E102" i="29"/>
  <c r="B2790" i="106" s="1"/>
  <c r="D2790" i="106" s="1"/>
  <c r="D17" i="7"/>
  <c r="B4104" i="106" s="1"/>
  <c r="D4104" i="106" s="1"/>
  <c r="D13" i="7"/>
  <c r="B3726" i="106" s="1"/>
  <c r="D3726" i="106" s="1"/>
  <c r="K109" i="5"/>
  <c r="E109" i="5"/>
  <c r="E4" i="4" s="1"/>
  <c r="B2630" i="106" s="1"/>
  <c r="D2630" i="106" s="1"/>
  <c r="I331" i="29"/>
  <c r="B7222" i="106" s="1"/>
  <c r="D7222" i="106" s="1"/>
  <c r="C331" i="29"/>
  <c r="B7216" i="106" s="1"/>
  <c r="D7216" i="106" s="1"/>
  <c r="I204" i="29"/>
  <c r="D37" i="36"/>
  <c r="B4268" i="106"/>
  <c r="D4268" i="106" s="1"/>
  <c r="B2910" i="106"/>
  <c r="D2910" i="106" s="1"/>
  <c r="I41" i="3"/>
  <c r="B2027" i="106"/>
  <c r="D2027" i="106" s="1"/>
  <c r="I8" i="11"/>
  <c r="B1513" i="106"/>
  <c r="D1513" i="106" s="1"/>
  <c r="K286" i="29"/>
  <c r="B1225" i="106"/>
  <c r="D1225" i="106" s="1"/>
  <c r="C150" i="29"/>
  <c r="B1226" i="106" s="1"/>
  <c r="D1226" i="106" s="1"/>
  <c r="B1146" i="106"/>
  <c r="D1146" i="106" s="1"/>
  <c r="K110" i="29"/>
  <c r="E16" i="145"/>
  <c r="G16" i="145" s="1"/>
  <c r="B1131" i="106"/>
  <c r="D1131" i="106" s="1"/>
  <c r="D172" i="5"/>
  <c r="L305" i="29"/>
  <c r="B3656" i="106"/>
  <c r="D3656" i="106" s="1"/>
  <c r="H354" i="29"/>
  <c r="B3660" i="106" s="1"/>
  <c r="D3660" i="106" s="1"/>
  <c r="B3454" i="106"/>
  <c r="D3454" i="106" s="1"/>
  <c r="L15" i="11"/>
  <c r="B3459" i="106" s="1"/>
  <c r="D3459" i="106" s="1"/>
  <c r="B1995" i="106"/>
  <c r="D1995" i="106" s="1"/>
  <c r="I24" i="12"/>
  <c r="D6103" i="106"/>
  <c r="K76" i="4"/>
  <c r="B3586" i="106" s="1"/>
  <c r="D3586" i="106" s="1"/>
  <c r="F21" i="8"/>
  <c r="C204" i="29"/>
  <c r="B1340" i="106" s="1"/>
  <c r="D1340" i="106" s="1"/>
  <c r="H166" i="29"/>
  <c r="H168" i="29" s="1"/>
  <c r="B1318" i="106" s="1"/>
  <c r="D1318" i="106" s="1"/>
  <c r="B1130" i="106"/>
  <c r="D1130" i="106" s="1"/>
  <c r="G39" i="108"/>
  <c r="F129" i="34"/>
  <c r="B4172" i="106"/>
  <c r="D4172" i="106" s="1"/>
  <c r="B1274" i="106"/>
  <c r="D1274" i="106" s="1"/>
  <c r="G26" i="108"/>
  <c r="G15" i="145"/>
  <c r="B2030" i="106"/>
  <c r="D2030" i="106" s="1"/>
  <c r="D74" i="36"/>
  <c r="B283" i="106"/>
  <c r="D283" i="106" s="1"/>
  <c r="N23" i="3"/>
  <c r="B284" i="106" s="1"/>
  <c r="D284" i="106" s="1"/>
  <c r="D75" i="36"/>
  <c r="F19" i="7"/>
  <c r="G14" i="4"/>
  <c r="B2609" i="106" s="1"/>
  <c r="D2609" i="106" s="1"/>
  <c r="K223" i="29"/>
  <c r="B1474" i="106"/>
  <c r="D1474" i="106" s="1"/>
  <c r="G12" i="4"/>
  <c r="G204" i="29"/>
  <c r="K178" i="29"/>
  <c r="F13" i="4" s="1"/>
  <c r="B2596" i="106" s="1"/>
  <c r="D2596" i="106" s="1"/>
  <c r="G29" i="108"/>
  <c r="B1276" i="106"/>
  <c r="D1276" i="106" s="1"/>
  <c r="F28" i="108"/>
  <c r="E150" i="29"/>
  <c r="B1242" i="106" s="1"/>
  <c r="D1242" i="106" s="1"/>
  <c r="G30" i="108"/>
  <c r="D27" i="108"/>
  <c r="D40" i="108" s="1"/>
  <c r="E42" i="108" s="1"/>
  <c r="F41" i="34"/>
  <c r="B5260" i="106"/>
  <c r="D5260" i="106" s="1"/>
  <c r="F128" i="34"/>
  <c r="F173" i="5"/>
  <c r="B5653" i="106" s="1"/>
  <c r="D5653" i="106" s="1"/>
  <c r="B5618" i="106"/>
  <c r="D5618" i="106" s="1"/>
  <c r="F110" i="34"/>
  <c r="C173" i="5"/>
  <c r="B5223" i="106" s="1"/>
  <c r="D5223" i="106" s="1"/>
  <c r="F104" i="34"/>
  <c r="D109" i="5"/>
  <c r="B5356" i="106" s="1"/>
  <c r="D5356" i="106" s="1"/>
  <c r="C109" i="5"/>
  <c r="B5121" i="106" s="1"/>
  <c r="D5121" i="106" s="1"/>
  <c r="G4" i="4"/>
  <c r="B2603" i="106" s="1"/>
  <c r="D2603" i="106" s="1"/>
  <c r="B1746" i="106"/>
  <c r="D1746" i="106" s="1"/>
  <c r="D5" i="7"/>
  <c r="B1761" i="106" s="1"/>
  <c r="D1761" i="106" s="1"/>
  <c r="D4" i="7"/>
  <c r="B1760" i="106" s="1"/>
  <c r="D1760" i="106" s="1"/>
  <c r="D60" i="36"/>
  <c r="D59" i="36"/>
  <c r="B124" i="106"/>
  <c r="D124" i="106" s="1"/>
  <c r="D51" i="36"/>
  <c r="B171" i="106"/>
  <c r="D171" i="106" s="1"/>
  <c r="D53" i="36"/>
  <c r="B169" i="106"/>
  <c r="D169" i="106" s="1"/>
  <c r="B122" i="106"/>
  <c r="D122" i="106" s="1"/>
  <c r="J41" i="3"/>
  <c r="D11" i="37"/>
  <c r="H29" i="118"/>
  <c r="K28" i="118" s="1"/>
  <c r="O27" i="118" s="1"/>
  <c r="O29" i="118"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B3296" i="106"/>
  <c r="D3296" i="106" s="1"/>
  <c r="H77" i="4"/>
  <c r="B3299" i="106" s="1"/>
  <c r="D3299" i="106" s="1"/>
  <c r="G77" i="4"/>
  <c r="B3261" i="106" s="1"/>
  <c r="D3261" i="106" s="1"/>
  <c r="L12" i="11"/>
  <c r="B2059" i="106" s="1"/>
  <c r="D2059"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1515" i="106" l="1"/>
  <c r="D1515" i="106" s="1"/>
  <c r="G16" i="4"/>
  <c r="B2611" i="106" s="1"/>
  <c r="D2611" i="106" s="1"/>
  <c r="B7207" i="106"/>
  <c r="D7207" i="106" s="1"/>
  <c r="J13" i="4"/>
  <c r="B7042" i="106" s="1"/>
  <c r="D7042" i="106" s="1"/>
  <c r="B5412" i="106"/>
  <c r="D5412" i="106" s="1"/>
  <c r="D173" i="5"/>
  <c r="K77" i="4"/>
  <c r="B3587" i="106" s="1"/>
  <c r="D3587" i="106" s="1"/>
  <c r="K331" i="29"/>
  <c r="B7224" i="106" s="1"/>
  <c r="D7224" i="106" s="1"/>
  <c r="B7215" i="106"/>
  <c r="D7215" i="106" s="1"/>
  <c r="F274" i="5"/>
  <c r="F275" i="5" s="1"/>
  <c r="F6" i="4"/>
  <c r="B2593" i="106" s="1"/>
  <c r="D2593" i="106" s="1"/>
  <c r="C6" i="4"/>
  <c r="B2553" i="106" s="1"/>
  <c r="D2553" i="106" s="1"/>
  <c r="B1996" i="106"/>
  <c r="D1996" i="106" s="1"/>
  <c r="I26" i="12"/>
  <c r="B7741" i="106" s="1"/>
  <c r="D7741" i="106" s="1"/>
  <c r="B2039" i="106"/>
  <c r="D2039" i="106" s="1"/>
  <c r="K8" i="11"/>
  <c r="K274" i="5"/>
  <c r="B3674" i="106"/>
  <c r="D3674" i="106" s="1"/>
  <c r="K15" i="4"/>
  <c r="B3573" i="106" s="1"/>
  <c r="D3573" i="106" s="1"/>
  <c r="K6" i="4"/>
  <c r="B3570" i="106" s="1"/>
  <c r="D3570" i="106" s="1"/>
  <c r="B6014" i="106"/>
  <c r="D6014" i="106" s="1"/>
  <c r="J4" i="4"/>
  <c r="B6220" i="106" s="1"/>
  <c r="D6220" i="106" s="1"/>
  <c r="B6352" i="106"/>
  <c r="D6352" i="106" s="1"/>
  <c r="J275" i="5"/>
  <c r="B6025" i="106"/>
  <c r="D6025" i="106" s="1"/>
  <c r="H4" i="4"/>
  <c r="B6397" i="106"/>
  <c r="D6397" i="106" s="1"/>
  <c r="J6" i="4"/>
  <c r="B6221" i="106" s="1"/>
  <c r="D6221" i="106" s="1"/>
  <c r="B1151" i="106"/>
  <c r="D1151" i="106" s="1"/>
  <c r="K112" i="29"/>
  <c r="B2913" i="106"/>
  <c r="D2913" i="106" s="1"/>
  <c r="D56" i="36"/>
  <c r="B7071" i="106"/>
  <c r="D7071" i="106" s="1"/>
  <c r="F66" i="34"/>
  <c r="K4" i="4"/>
  <c r="B6028" i="106"/>
  <c r="D6028" i="106" s="1"/>
  <c r="B3318" i="106"/>
  <c r="D3318" i="106" s="1"/>
  <c r="I77" i="4"/>
  <c r="B3319" i="106" s="1"/>
  <c r="D3319" i="106" s="1"/>
  <c r="B3724" i="106"/>
  <c r="D3724" i="106" s="1"/>
  <c r="G15" i="4"/>
  <c r="B6032" i="106" s="1"/>
  <c r="D6032" i="106" s="1"/>
  <c r="F73" i="34"/>
  <c r="B5588" i="106"/>
  <c r="D5588" i="106" s="1"/>
  <c r="B1879" i="106"/>
  <c r="D1879" i="106" s="1"/>
  <c r="H22" i="37"/>
  <c r="D30" i="36"/>
  <c r="B7760" i="106"/>
  <c r="D7760" i="106" s="1"/>
  <c r="G173" i="5"/>
  <c r="I16" i="11"/>
  <c r="K13" i="11"/>
  <c r="B2042" i="106"/>
  <c r="D2042" i="106" s="1"/>
  <c r="D19" i="7"/>
  <c r="B1775" i="106" s="1"/>
  <c r="D1775" i="106" s="1"/>
  <c r="B1381" i="106"/>
  <c r="D1381" i="106" s="1"/>
  <c r="B1365" i="106"/>
  <c r="D1365" i="106" s="1"/>
  <c r="F65" i="34"/>
  <c r="C114" i="29"/>
  <c r="B757" i="106" s="1"/>
  <c r="D757" i="106" s="1"/>
  <c r="D4" i="4"/>
  <c r="B2564" i="106" s="1"/>
  <c r="D2564" i="106" s="1"/>
  <c r="C4" i="4"/>
  <c r="B2551" i="106" s="1"/>
  <c r="D2551" i="106" s="1"/>
  <c r="B6216" i="106"/>
  <c r="D6216" i="106" s="1"/>
  <c r="D57"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B5778" i="106" l="1"/>
  <c r="D5778" i="106" s="1"/>
  <c r="G6" i="4"/>
  <c r="B2604" i="106" s="1"/>
  <c r="D2604" i="106" s="1"/>
  <c r="B3569" i="106"/>
  <c r="D3569" i="106" s="1"/>
  <c r="K8" i="4"/>
  <c r="K275" i="5"/>
  <c r="B6023" i="106" s="1"/>
  <c r="D6023" i="106" s="1"/>
  <c r="K7" i="4"/>
  <c r="B3718" i="106" s="1"/>
  <c r="D3718" i="106" s="1"/>
  <c r="B6022" i="106"/>
  <c r="D6022" i="106" s="1"/>
  <c r="B7055" i="106"/>
  <c r="D7055" i="106" s="1"/>
  <c r="K332" i="29"/>
  <c r="B7225" i="106" s="1"/>
  <c r="D7225" i="106" s="1"/>
  <c r="B2051" i="106"/>
  <c r="D2051" i="106" s="1"/>
  <c r="L8" i="11"/>
  <c r="B2057" i="106" s="1"/>
  <c r="D2057" i="106" s="1"/>
  <c r="J17" i="4"/>
  <c r="J19" i="4" s="1"/>
  <c r="B6229" i="106" s="1"/>
  <c r="D6229" i="106" s="1"/>
  <c r="F24" i="37"/>
  <c r="B7019" i="106"/>
  <c r="D7019" i="106" s="1"/>
  <c r="C16" i="4"/>
  <c r="B2560" i="106" s="1"/>
  <c r="D2560" i="106" s="1"/>
  <c r="B2655" i="106"/>
  <c r="D2655" i="106" s="1"/>
  <c r="H8" i="4"/>
  <c r="B5421" i="106"/>
  <c r="D5421" i="106" s="1"/>
  <c r="D6" i="4"/>
  <c r="B2566" i="106" s="1"/>
  <c r="D2566" i="106" s="1"/>
  <c r="B2054" i="106"/>
  <c r="D2054" i="106" s="1"/>
  <c r="L13" i="11"/>
  <c r="B2060" i="106" s="1"/>
  <c r="D2060" i="106" s="1"/>
  <c r="B2043" i="106"/>
  <c r="D2043" i="106" s="1"/>
  <c r="K16" i="11"/>
  <c r="K306" i="29"/>
  <c r="B1561" i="106" s="1"/>
  <c r="D156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6227" i="106" l="1"/>
  <c r="D6227" i="106" s="1"/>
  <c r="D10" i="159"/>
  <c r="D19" i="159" s="1"/>
  <c r="D32" i="159" s="1"/>
  <c r="D49" i="159" s="1"/>
  <c r="K10" i="4"/>
  <c r="B4130" i="106" s="1"/>
  <c r="D4130" i="106" s="1"/>
  <c r="B3571" i="106"/>
  <c r="D3571" i="106" s="1"/>
  <c r="H10" i="4"/>
  <c r="B4127" i="106" s="1"/>
  <c r="D4127" i="106" s="1"/>
  <c r="B2658" i="106"/>
  <c r="D2658" i="106" s="1"/>
  <c r="B2055" i="106"/>
  <c r="D2055" i="106" s="1"/>
  <c r="L16" i="11"/>
  <c r="B2061" i="106" s="1"/>
  <c r="D206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<sst xmlns="http://schemas.openxmlformats.org/spreadsheetml/2006/main" count="5155" uniqueCount="2173">
  <si>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</si>
  <si>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</si>
  <si>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</si>
  <si>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</si>
  <si>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</si>
  <si>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</si>
  <si>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</si>
  <si>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</si>
  <si>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</si>
  <si>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</si>
  <si>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</si>
  <si>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</si>
  <si>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</si>
  <si>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</si>
  <si>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</si>
  <si>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</si>
  <si>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</si>
  <si>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</si>
  <si>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</si>
  <si>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</si>
  <si>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</si>
  <si>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</si>
  <si>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</si>
  <si>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</si>
  <si>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</si>
  <si>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</si>
  <si>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</si>
  <si>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</si>
  <si>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</si>
  <si>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</si>
  <si>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</si>
  <si>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</si>
  <si>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</si>
  <si>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</si>
  <si>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</si>
  <si>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</si>
  <si>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</si>
  <si>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</si>
  <si>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</si>
  <si>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</si>
  <si>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</si>
  <si>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</si>
  <si>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</si>
  <si>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</si>
  <si>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</si>
  <si>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</si>
  <si>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</si>
  <si>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</si>
  <si>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</si>
  <si>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</si>
  <si>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</si>
  <si>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</si>
  <si>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</si>
  <si>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</si>
  <si>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</si>
  <si>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</si>
  <si>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</si>
  <si>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</si>
  <si>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</si>
  <si>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</si>
  <si>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</si>
  <si>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</si>
  <si>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</si>
  <si>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</si>
  <si>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</si>
  <si>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</si>
  <si>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</si>
  <si>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</si>
  <si>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</si>
  <si>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</si>
  <si>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</si>
  <si>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</si>
  <si>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</si>
  <si>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</si>
  <si>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</si>
  <si>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</si>
  <si>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</si>
  <si>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</si>
  <si>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</si>
  <si>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</si>
  <si>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</si>
  <si>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</si>
  <si>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</si>
  <si>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</si>
  <si>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</si>
  <si>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</si>
  <si>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</si>
  <si>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</si>
  <si>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</si>
  <si>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</si>
  <si>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</si>
  <si>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</si>
  <si>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</si>
  <si>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</si>
  <si>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</si>
  <si>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</si>
  <si>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</si>
  <si>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</si>
  <si>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</si>
  <si>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</si>
  <si>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</si>
  <si>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</si>
  <si>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</si>
  <si>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</si>
  <si>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</si>
  <si>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</si>
  <si>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</si>
  <si>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</si>
  <si>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</si>
  <si>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</si>
  <si>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</si>
  <si>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</si>
  <si>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</si>
  <si>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</si>
  <si>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</si>
  <si>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</si>
  <si>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</si>
  <si>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</si>
  <si>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</si>
  <si>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</si>
  <si>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</si>
  <si>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</si>
  <si>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</si>
  <si>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</si>
  <si>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</si>
  <si>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</si>
  <si>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</si>
  <si>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</si>
  <si>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</si>
  <si>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</si>
  <si>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</si>
  <si>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</si>
  <si>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</si>
  <si>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</si>
  <si>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</si>
  <si>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</si>
  <si>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</si>
  <si>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</si>
  <si>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</si>
  <si>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</si>
  <si>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</si>
  <si>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</si>
  <si>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</si>
  <si>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</si>
  <si>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</si>
  <si>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</si>
  <si>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</si>
  <si>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</si>
  <si>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</si>
  <si>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</si>
  <si>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</si>
  <si>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</si>
  <si>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</si>
  <si>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</si>
  <si>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</si>
  <si>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</si>
  <si>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</si>
  <si>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</si>
  <si>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</si>
  <si>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</si>
  <si>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</si>
  <si>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</si>
  <si>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</si>
  <si>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</si>
  <si>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</si>
  <si>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</si>
  <si>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</si>
  <si>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</si>
  <si>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</si>
  <si>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</si>
  <si>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</si>
  <si>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</si>
  <si>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</si>
  <si>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</si>
  <si>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</si>
  <si>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</si>
  <si>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</si>
  <si>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</si>
  <si>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</si>
  <si>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</si>
  <si>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</si>
  <si>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</si>
  <si>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</si>
  <si>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</si>
  <si>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</si>
  <si>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</si>
  <si>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</si>
  <si>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</si>
  <si>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</si>
  <si>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</si>
  <si>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</si>
  <si>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</si>
  <si>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</si>
  <si>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</si>
  <si>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</si>
  <si>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</si>
  <si>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</si>
  <si>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</si>
  <si>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</si>
  <si>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</si>
  <si>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</si>
  <si>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</si>
  <si>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</si>
  <si>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</si>
  <si>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</si>
  <si>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</si>
  <si>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</si>
  <si>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</si>
  <si>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</si>
  <si>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</si>
  <si>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</si>
  <si>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</si>
  <si>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</si>
  <si>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</si>
  <si>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</si>
  <si>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</si>
  <si>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</si>
  <si>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</si>
  <si>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</si>
  <si>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</si>
  <si>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</si>
  <si>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</si>
  <si>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</si>
  <si>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</si>
  <si>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</si>
  <si>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</si>
  <si>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</si>
  <si>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</si>
  <si>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</si>
  <si>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</si>
  <si>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</si>
  <si>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</si>
  <si>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</si>
  <si>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</si>
  <si>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</si>
  <si>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</si>
  <si>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</si>
  <si>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</si>
  <si>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</si>
  <si>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</si>
  <si>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</si>
  <si>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</si>
  <si>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</si>
  <si>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</si>
  <si>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</si>
  <si>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</si>
  <si>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</si>
  <si>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</si>
  <si>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</si>
  <si>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</si>
  <si>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</si>
  <si>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</si>
  <si>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</si>
  <si>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</si>
  <si>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</si>
  <si>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</si>
  <si>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</si>
  <si>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</si>
  <si>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</si>
  <si>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</si>
  <si>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</si>
  <si>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</si>
  <si>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</si>
  <si>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</si>
  <si>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</si>
  <si>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</si>
  <si>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</si>
  <si>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</si>
  <si>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</si>
  <si>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</si>
  <si>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</si>
  <si>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</si>
  <si>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</si>
  <si>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</si>
  <si>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</si>
  <si>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</si>
  <si>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</si>
  <si>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</si>
  <si>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</si>
  <si>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</si>
  <si>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</si>
  <si>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</si>
  <si>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</si>
  <si>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</si>
  <si>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</si>
  <si>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</si>
  <si>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</si>
  <si>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</si>
  <si>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</si>
  <si>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</si>
  <si>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</si>
  <si>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</si>
  <si>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</si>
  <si>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</si>
  <si>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</si>
  <si>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</si>
  <si>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</si>
  <si>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</si>
  <si>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</si>
  <si>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</si>
  <si>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</si>
  <si>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</si>
  <si>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</si>
  <si>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</si>
  <si>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</si>
  <si>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</si>
  <si>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</si>
  <si>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</si>
  <si>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</si>
  <si>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</si>
  <si>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</si>
  <si>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</si>
  <si>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</si>
  <si>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</si>
  <si>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</si>
  <si>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</si>
  <si>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</si>
  <si>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</si>
  <si>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</si>
  <si>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</si>
  <si>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</si>
  <si>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</si>
  <si>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</si>
  <si>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</si>
  <si>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</si>
  <si>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</si>
  <si>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</si>
  <si>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</si>
  <si>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</si>
  <si>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</si>
  <si>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</si>
  <si>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</si>
  <si>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</si>
  <si>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</si>
  <si>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</si>
  <si>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</si>
  <si>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</si>
  <si>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</si>
  <si>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</si>
  <si>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</si>
  <si>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</si>
  <si>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</si>
  <si>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</si>
  <si>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</si>
  <si>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</si>
  <si>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</si>
  <si>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</si>
  <si>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</si>
  <si>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</si>
  <si>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</si>
  <si>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</si>
  <si>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</si>
  <si>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</si>
  <si>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</si>
  <si>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</si>
  <si>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</si>
  <si>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</si>
  <si>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</si>
  <si>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</si>
  <si>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</si>
  <si>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</si>
  <si>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</si>
  <si>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</si>
  <si>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</si>
  <si>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</si>
  <si>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</si>
  <si>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</si>
  <si>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</si>
  <si>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</si>
  <si>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</si>
  <si>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</si>
  <si>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</si>
  <si>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</si>
  <si>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</si>
  <si>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</si>
  <si>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</si>
  <si>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</si>
  <si>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</si>
  <si>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</si>
  <si>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</si>
  <si>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</si>
  <si>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</si>
  <si>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</si>
  <si>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</si>
  <si>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</si>
  <si>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</si>
  <si>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</si>
  <si>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</si>
  <si>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</si>
  <si>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</si>
  <si>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</si>
  <si>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</si>
  <si>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</si>
  <si>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</si>
  <si>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</si>
  <si>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</si>
  <si>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</si>
  <si>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</si>
  <si>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</si>
  <si>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</si>
  <si>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</si>
  <si>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</si>
  <si>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</si>
  <si>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</si>
  <si>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</si>
  <si>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</si>
  <si>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</si>
  <si>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</si>
  <si>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</si>
  <si>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</si>
  <si>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</si>
  <si>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</si>
  <si>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</si>
  <si>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</si>
  <si>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</si>
  <si>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</si>
  <si>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</si>
  <si>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</si>
  <si>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</si>
  <si>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</si>
  <si>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</si>
  <si>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</si>
  <si>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</si>
  <si>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</si>
  <si>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</si>
  <si>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</si>
  <si>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</si>
  <si>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</si>
  <si>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</si>
  <si>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</si>
  <si>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</si>
  <si>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</si>
  <si>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</si>
  <si>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</si>
  <si>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</si>
  <si>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</si>
  <si>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</si>
  <si>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</si>
  <si>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</si>
  <si>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</si>
  <si>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</si>
  <si>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</si>
  <si>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</si>
  <si>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</si>
  <si>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</si>
  <si>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</si>
  <si>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</si>
  <si>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</si>
  <si>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</si>
  <si>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</si>
  <si>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</si>
  <si>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</si>
  <si>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</si>
  <si>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</si>
  <si>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</si>
  <si>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</si>
  <si>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</si>
  <si>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</si>
  <si>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</si>
  <si>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</si>
  <si>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</si>
  <si>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</si>
  <si>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</si>
  <si>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</si>
  <si>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</si>
  <si>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</si>
  <si>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</si>
  <si>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</si>
  <si>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</si>
  <si>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</si>
  <si>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</si>
  <si>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</si>
  <si>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</si>
  <si>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</si>
  <si>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</si>
  <si>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</si>
  <si>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</si>
  <si>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</si>
  <si>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</si>
  <si>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</si>
  <si>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</si>
  <si>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</si>
  <si>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</si>
  <si>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</si>
  <si>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</si>
  <si>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</si>
  <si>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</si>
  <si>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</si>
  <si>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</si>
  <si>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</si>
  <si>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</si>
  <si>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</si>
  <si>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</si>
  <si>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</si>
  <si>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</si>
  <si>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</si>
  <si>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</si>
  <si>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</si>
  <si>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</si>
  <si>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</si>
  <si>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</si>
  <si>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</si>
  <si>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</si>
  <si>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</si>
  <si>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</si>
  <si>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</si>
  <si>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</si>
  <si>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</si>
  <si>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</si>
  <si>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</si>
  <si>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</si>
  <si>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</si>
  <si>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</si>
  <si>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</si>
  <si>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</si>
  <si>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</si>
  <si>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</si>
  <si>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</si>
  <si>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</si>
  <si>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</si>
  <si>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</si>
  <si>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</si>
  <si>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</si>
  <si>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</si>
  <si>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</si>
  <si>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</si>
  <si>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</si>
  <si>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</si>
  <si>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</si>
  <si>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</si>
  <si>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</si>
  <si>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</si>
  <si>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</si>
  <si>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</si>
  <si>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</si>
  <si>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</si>
  <si>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</si>
  <si>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</si>
  <si>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</si>
  <si>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</si>
  <si>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</si>
  <si>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</si>
  <si>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</si>
  <si>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</si>
  <si>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</si>
  <si>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</si>
  <si>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</si>
  <si>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</si>
  <si>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</si>
  <si>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</si>
  <si>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</si>
  <si>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</si>
  <si>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</si>
  <si>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</si>
  <si>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</si>
  <si>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</si>
  <si>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</si>
  <si>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</si>
  <si>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</si>
  <si>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</si>
  <si>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</si>
  <si>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</si>
  <si>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</si>
  <si>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</si>
  <si>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</si>
  <si>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</si>
  <si>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</si>
  <si>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</si>
  <si>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</si>
  <si>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</si>
  <si>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</si>
  <si>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</si>
  <si>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</si>
  <si>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</si>
  <si>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</si>
  <si>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</si>
  <si>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</si>
  <si>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</si>
  <si>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</si>
  <si>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</si>
  <si>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</si>
  <si>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</si>
  <si>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</si>
  <si>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</si>
  <si>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</si>
  <si>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</si>
  <si>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</si>
  <si>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</si>
  <si>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</si>
  <si>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</si>
  <si>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</si>
  <si>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</si>
  <si>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</si>
  <si>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</si>
  <si>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</si>
  <si>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</si>
  <si>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</si>
  <si>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</si>
  <si>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</si>
  <si>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</si>
  <si>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</si>
  <si>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</si>
  <si>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</si>
  <si>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</si>
  <si>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</si>
  <si>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</si>
  <si>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</si>
  <si>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</si>
  <si>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</si>
  <si>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</si>
  <si>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</si>
  <si>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</si>
  <si>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</si>
  <si>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</si>
  <si>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</si>
  <si>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</si>
  <si>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</si>
  <si>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</si>
  <si>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</si>
  <si>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</si>
  <si>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</si>
  <si>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</si>
  <si>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</si>
  <si>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</si>
  <si>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</si>
  <si>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</si>
  <si>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</si>
  <si>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</si>
  <si>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</si>
  <si>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</si>
  <si>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</si>
  <si>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</si>
  <si>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</si>
  <si>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</si>
  <si>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</si>
  <si>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</si>
  <si>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</si>
  <si>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</si>
  <si>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</si>
  <si>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</si>
  <si>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</si>
  <si>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</si>
  <si>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</si>
  <si>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</si>
  <si>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</si>
  <si>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</si>
  <si>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</si>
  <si>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</si>
  <si>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</si>
  <si>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</si>
  <si>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</si>
  <si>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</si>
  <si>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</si>
  <si>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</si>
  <si>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</si>
  <si>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</si>
  <si>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</si>
  <si>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</si>
  <si>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</si>
  <si>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</si>
  <si>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</si>
  <si>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</si>
  <si>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</si>
  <si>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</si>
  <si>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</si>
  <si>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</si>
  <si>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</si>
  <si>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</si>
  <si>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</si>
  <si>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</si>
  <si>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</si>
  <si>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</si>
  <si>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</si>
  <si>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</si>
  <si>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</si>
  <si>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</si>
  <si>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</si>
  <si>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</si>
  <si>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</si>
  <si>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</si>
  <si>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</si>
  <si>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</si>
  <si>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</si>
  <si>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</si>
  <si>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</si>
  <si>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</si>
  <si>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</si>
  <si>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</si>
  <si>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</si>
  <si>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</si>
  <si>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</si>
  <si>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</si>
  <si>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</si>
  <si>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</si>
  <si>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</si>
  <si>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</si>
  <si>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</si>
  <si>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</si>
  <si>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</si>
  <si>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</si>
  <si>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</si>
  <si>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</si>
  <si>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</si>
  <si>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</si>
  <si>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</si>
  <si>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</si>
  <si>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</si>
  <si>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</si>
  <si>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</si>
  <si>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</si>
  <si>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</si>
  <si>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</si>
  <si>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</si>
  <si>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</si>
  <si>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</si>
  <si>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</si>
  <si>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</si>
  <si>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</si>
  <si>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</si>
  <si>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</si>
  <si>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</si>
  <si>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</si>
  <si>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</si>
  <si>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</si>
  <si>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</si>
  <si>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</si>
  <si>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</si>
  <si>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</si>
  <si>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</si>
  <si>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</si>
  <si>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</si>
  <si>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</si>
  <si>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</si>
  <si>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</si>
  <si>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</si>
  <si>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</si>
  <si>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</si>
  <si>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</si>
  <si>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</si>
  <si>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</si>
  <si>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</si>
  <si>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</si>
  <si>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</si>
  <si>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</si>
  <si>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</si>
  <si>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</si>
  <si>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</si>
  <si>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</si>
  <si>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</si>
  <si>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</si>
  <si>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</si>
  <si>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</si>
  <si>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</si>
  <si>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</si>
  <si>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</si>
  <si>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</si>
  <si>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</si>
  <si>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</si>
  <si>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</si>
  <si>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</si>
  <si>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</si>
  <si>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</si>
  <si>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</si>
  <si>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</si>
  <si>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</si>
  <si>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</si>
  <si>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</si>
  <si>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</si>
  <si>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</si>
  <si>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</si>
  <si>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</si>
  <si>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</si>
  <si>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</si>
  <si>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</si>
  <si>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</si>
  <si>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</si>
  <si>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</si>
  <si>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</si>
  <si>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</si>
  <si>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</si>
  <si>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</si>
  <si>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</si>
  <si>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</si>
  <si>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</si>
  <si>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</si>
  <si>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</si>
  <si>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</si>
  <si>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</si>
  <si>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</si>
  <si>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</si>
  <si>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</si>
  <si>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</si>
  <si>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</si>
  <si>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</si>
  <si>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</si>
  <si>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</si>
  <si>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</si>
  <si>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</si>
  <si>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</si>
  <si>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</si>
  <si>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</si>
  <si>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</si>
  <si>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</si>
  <si>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</si>
  <si>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</si>
  <si>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</si>
  <si>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</si>
  <si>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</si>
  <si>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</si>
  <si>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</si>
  <si>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</si>
  <si>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</si>
  <si>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</si>
  <si>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</si>
  <si>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</si>
  <si>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</si>
  <si>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</si>
  <si>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</si>
  <si>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</si>
  <si>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</si>
  <si>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</si>
  <si>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</si>
  <si>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</si>
  <si>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</si>
  <si>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</si>
  <si>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</si>
  <si>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</si>
  <si>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</si>
  <si>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</si>
  <si>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</si>
  <si>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</si>
  <si>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</si>
  <si>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</si>
  <si>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</si>
  <si>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</si>
  <si>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</si>
  <si>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</si>
  <si>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</si>
  <si>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</si>
  <si>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</si>
  <si>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</si>
  <si>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</si>
  <si>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</si>
  <si>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</si>
  <si>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</si>
  <si>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</si>
  <si>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</si>
  <si>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</si>
  <si>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</si>
  <si>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</si>
  <si>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</si>
  <si>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</si>
  <si>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</si>
  <si>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</si>
  <si>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</si>
  <si>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</si>
  <si>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</si>
  <si>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</si>
  <si>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</si>
  <si>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</si>
  <si>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</si>
  <si>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</si>
  <si>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</si>
  <si>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</si>
  <si>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</si>
  <si>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</si>
  <si>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</si>
  <si>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</si>
  <si>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</si>
  <si>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</si>
  <si>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</si>
  <si>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</si>
  <si>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</si>
  <si>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</si>
  <si>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</si>
  <si>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</si>
  <si>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</si>
  <si>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</si>
  <si>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</si>
  <si>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</si>
  <si>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</si>
  <si>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</si>
  <si>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</si>
  <si>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</si>
  <si>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</si>
  <si>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</si>
  <si>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</si>
  <si>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</si>
  <si>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</si>
  <si>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</si>
  <si>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</si>
  <si>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</si>
  <si>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</si>
  <si>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</si>
  <si>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</si>
  <si>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</si>
  <si>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</si>
  <si>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</si>
  <si>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</si>
  <si>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</si>
  <si>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</si>
  <si>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</si>
  <si>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</si>
  <si>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</si>
  <si>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</si>
  <si>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</si>
  <si>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</si>
  <si>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</si>
  <si>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</si>
  <si>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</si>
  <si>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</si>
  <si>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</si>
  <si>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</si>
  <si>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</si>
  <si>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</si>
  <si>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</si>
  <si>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</si>
  <si>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</si>
  <si>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</si>
  <si>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</si>
  <si>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</si>
  <si>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</si>
  <si>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</si>
  <si>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</si>
  <si>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</si>
  <si>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</si>
  <si>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</si>
  <si>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</si>
  <si>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</si>
  <si>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</si>
  <si>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</si>
  <si>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</si>
  <si>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</si>
  <si>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</si>
  <si>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</si>
  <si>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</si>
  <si>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</si>
  <si>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</si>
  <si>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</si>
  <si>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</si>
  <si>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</si>
  <si>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</si>
  <si>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</si>
  <si>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</si>
  <si>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</si>
  <si>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</si>
  <si>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</si>
  <si>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</si>
  <si>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</si>
  <si>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</si>
  <si>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</si>
  <si>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</si>
  <si>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</si>
  <si>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</si>
  <si>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</si>
  <si>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</si>
  <si>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</si>
  <si>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</si>
  <si>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</si>
  <si>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</si>
  <si>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</si>
  <si>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</si>
  <si>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</si>
  <si>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</si>
  <si>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</si>
  <si>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</si>
  <si>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</si>
  <si>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</si>
  <si>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</si>
  <si>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</si>
  <si>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</si>
  <si>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</si>
  <si>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</si>
  <si>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</si>
  <si>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</si>
  <si>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</si>
  <si>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</si>
  <si>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</si>
  <si>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</si>
  <si>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</si>
  <si>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</si>
  <si>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</si>
  <si>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</si>
  <si>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</si>
  <si>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</si>
  <si>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</si>
  <si>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</si>
  <si>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</si>
  <si>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</si>
  <si>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</si>
  <si>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</si>
  <si>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</si>
  <si>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</si>
  <si>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</si>
  <si>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</si>
  <si>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</si>
  <si>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</si>
  <si>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</si>
  <si>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</si>
  <si>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</si>
  <si>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</si>
  <si>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</si>
  <si>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</si>
  <si>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</si>
  <si>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</si>
  <si>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</si>
  <si>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</si>
  <si>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</si>
  <si>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</si>
  <si>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</si>
  <si>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</si>
  <si>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</si>
  <si>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</si>
  <si>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</si>
  <si>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</si>
  <si>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</si>
  <si>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</si>
  <si>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</si>
  <si>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</si>
  <si>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</si>
  <si>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</si>
  <si>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</si>
  <si>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</si>
  <si>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</si>
  <si>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</si>
  <si>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</si>
  <si>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</si>
  <si>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</si>
  <si>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</si>
  <si>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</si>
  <si>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</si>
  <si>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</si>
  <si>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</si>
  <si>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</si>
  <si>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</si>
  <si>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</si>
  <si>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</si>
  <si>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</si>
  <si>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</si>
  <si>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</si>
  <si>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</si>
  <si>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</si>
  <si>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</si>
  <si>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</si>
  <si>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</si>
  <si>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</si>
  <si>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</si>
  <si>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</si>
  <si>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</si>
  <si>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</si>
  <si>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</si>
  <si>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</si>
  <si>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</si>
  <si>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</si>
  <si>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</si>
  <si>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</si>
  <si>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</si>
  <si>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</si>
  <si>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</si>
  <si>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</si>
  <si>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</si>
  <si>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</si>
  <si>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</si>
  <si>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</si>
  <si>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</si>
  <si>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</si>
  <si>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</si>
  <si>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</si>
  <si>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</si>
  <si>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</si>
  <si>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</si>
  <si>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</si>
  <si>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</si>
  <si>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</si>
  <si>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</si>
  <si>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</si>
  <si>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</si>
  <si>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</si>
  <si>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</si>
  <si>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</si>
  <si>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</si>
  <si>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</si>
  <si>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</si>
  <si>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</si>
  <si>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</si>
  <si>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</si>
  <si>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</si>
  <si>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</si>
  <si>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</si>
  <si>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</si>
  <si>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</si>
  <si>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</si>
  <si>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</si>
  <si>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</si>
  <si>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</si>
  <si>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</si>
  <si>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</si>
  <si>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</si>
  <si>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</si>
  <si>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</si>
  <si>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</si>
  <si>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</si>
  <si>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</si>
  <si>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</si>
  <si>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</si>
  <si>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</si>
  <si>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</si>
  <si>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</si>
  <si>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</si>
  <si>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</si>
  <si>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</si>
  <si>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</si>
  <si>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</si>
  <si>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</si>
  <si>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</si>
  <si>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</si>
  <si>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</si>
  <si>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</si>
  <si>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</si>
  <si>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</si>
  <si>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</si>
  <si>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</si>
  <si>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</si>
  <si>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</si>
  <si>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</si>
  <si>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</si>
  <si>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</si>
  <si>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</si>
  <si>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</si>
  <si>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</si>
  <si>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</si>
  <si>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</si>
  <si>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</si>
  <si>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</si>
  <si>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</si>
  <si>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</si>
  <si>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</si>
  <si>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</si>
  <si>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</si>
  <si>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</si>
  <si>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</si>
  <si>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</si>
  <si>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</si>
  <si>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</si>
  <si>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</si>
  <si>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</si>
  <si>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</si>
  <si>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</si>
  <si>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</si>
  <si>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</si>
  <si>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</si>
  <si>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</si>
  <si>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</si>
  <si>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</si>
  <si>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</si>
  <si>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</si>
  <si>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</si>
  <si>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</si>
  <si>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</si>
  <si>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</si>
  <si>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</si>
  <si>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</si>
  <si>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</si>
  <si>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</si>
  <si>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</si>
  <si>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</si>
  <si>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</si>
  <si>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</si>
  <si>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</si>
  <si>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</si>
  <si>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</si>
  <si>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</si>
  <si>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</si>
  <si>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</si>
  <si>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</si>
  <si>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</si>
  <si>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</si>
  <si>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</si>
  <si>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</si>
  <si>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</si>
  <si>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</si>
  <si>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</si>
  <si>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</si>
  <si>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</si>
  <si>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</si>
  <si>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</si>
  <si>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</si>
  <si>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</si>
  <si>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</si>
  <si>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</si>
  <si>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</si>
  <si>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</si>
  <si>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</si>
  <si>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</si>
  <si>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</si>
  <si>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</si>
  <si>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</si>
  <si>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</si>
  <si>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</si>
  <si>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</si>
  <si>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</si>
  <si>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</si>
  <si>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</si>
  <si>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</si>
  <si>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</si>
  <si>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</si>
  <si>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</si>
  <si>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</si>
  <si>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</si>
  <si>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</si>
  <si>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</si>
  <si>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</si>
  <si>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</si>
  <si>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</si>
  <si>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</si>
  <si>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</si>
  <si>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</si>
  <si>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</si>
  <si>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</si>
  <si>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</si>
  <si>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</si>
  <si>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</si>
  <si>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</si>
  <si>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</si>
  <si>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</si>
  <si>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</si>
  <si>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</si>
  <si>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</si>
  <si>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</si>
  <si>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</si>
  <si>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</si>
  <si>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</si>
  <si>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</si>
  <si>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</si>
  <si>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</si>
  <si>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</si>
  <si>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</si>
  <si>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</si>
  <si>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</si>
  <si>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</si>
  <si>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</si>
  <si>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</si>
  <si>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</si>
  <si>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</si>
  <si>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</si>
  <si>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</si>
  <si>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</si>
  <si>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</si>
  <si>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</si>
  <si>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</si>
  <si>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</si>
  <si>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</si>
  <si>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</si>
  <si>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</si>
  <si>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</si>
  <si>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</si>
  <si>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</si>
  <si>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</si>
  <si>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</si>
  <si>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</si>
  <si>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</si>
  <si>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</si>
  <si>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</si>
  <si>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</si>
  <si>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</si>
  <si>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</si>
  <si>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</si>
  <si>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</si>
  <si>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</si>
  <si>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</si>
  <si>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</si>
  <si>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</si>
  <si>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</si>
  <si>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</si>
  <si>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</si>
  <si>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</si>
  <si>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</si>
  <si>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</si>
  <si>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</si>
  <si>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</si>
  <si>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</si>
  <si>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</si>
  <si>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</si>
  <si>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</si>
  <si>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</si>
  <si>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</si>
  <si>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</si>
  <si>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</si>
  <si>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</si>
  <si>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</si>
  <si>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</si>
  <si>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</si>
  <si>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</si>
  <si>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</si>
  <si>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</si>
  <si>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</si>
  <si>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</si>
  <si>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</si>
  <si>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</si>
  <si>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</si>
  <si>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</si>
  <si>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</si>
  <si>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</si>
  <si>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</si>
  <si>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</si>
  <si>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</si>
  <si>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</si>
  <si>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</si>
  <si>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</si>
  <si>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</si>
  <si>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</si>
  <si>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</si>
  <si>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</si>
  <si>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</si>
  <si>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</si>
  <si>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</si>
  <si>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</si>
  <si>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</si>
  <si>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</si>
  <si>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</si>
  <si>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</si>
  <si>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</si>
  <si>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</si>
  <si>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</si>
  <si>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</si>
  <si>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</si>
  <si>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</si>
  <si>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</si>
  <si>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</si>
  <si>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</si>
  <si>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</si>
  <si>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</si>
  <si>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</si>
  <si>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</si>
  <si>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</si>
  <si>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</si>
  <si>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</si>
  <si>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</si>
  <si>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</si>
  <si>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</si>
  <si>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</si>
  <si>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</si>
  <si>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</si>
  <si>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</si>
  <si>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</si>
  <si>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</si>
  <si>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</si>
  <si>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</si>
  <si>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</si>
  <si>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</si>
  <si>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</si>
  <si>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</si>
  <si>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</si>
  <si>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</si>
  <si>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</si>
  <si>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</si>
  <si>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</si>
  <si>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</si>
  <si>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</si>
  <si>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</si>
  <si>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</si>
  <si>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</si>
  <si>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</si>
  <si>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</si>
  <si>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</si>
  <si>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</si>
  <si>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</si>
  <si>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</si>
  <si>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</si>
  <si>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</si>
  <si>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</si>
  <si>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</si>
  <si>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</si>
  <si>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</si>
  <si>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</si>
  <si>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</si>
  <si>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</si>
  <si>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</si>
  <si>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</si>
  <si>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</si>
  <si>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</si>
  <si>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</si>
  <si>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</si>
  <si>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</si>
  <si>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</si>
  <si>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</si>
  <si>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</si>
  <si>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</si>
  <si>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</si>
  <si>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</si>
  <si>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</si>
  <si>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</si>
  <si>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</si>
  <si>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</si>
  <si>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</si>
  <si>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</si>
  <si>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</si>
  <si>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</si>
  <si>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</si>
  <si>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</si>
  <si>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</si>
  <si>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</si>
  <si>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</si>
  <si>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</si>
  <si>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</si>
  <si>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</si>
  <si>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</si>
  <si>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</si>
  <si>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</si>
  <si>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</si>
  <si>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</si>
  <si>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</si>
  <si>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</si>
  <si>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</si>
  <si>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</si>
  <si>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</si>
  <si>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</si>
  <si>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</si>
  <si>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</si>
  <si>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</si>
  <si>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</si>
  <si>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</si>
  <si>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</si>
  <si>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</si>
  <si>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</si>
  <si>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</si>
  <si>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</si>
  <si>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</si>
  <si>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</si>
  <si>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</si>
  <si>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</si>
  <si>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</si>
  <si>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</si>
  <si>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</si>
  <si>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</si>
  <si>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</si>
  <si>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</si>
  <si>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</si>
  <si>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</si>
  <si>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</si>
  <si>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</si>
  <si>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</si>
  <si>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</si>
  <si>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</si>
  <si>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</si>
  <si>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</si>
  <si>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</si>
  <si>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</si>
  <si>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</si>
  <si>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</si>
  <si>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</si>
  <si>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</si>
  <si>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</si>
  <si>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</si>
  <si>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</si>
  <si>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</si>
  <si>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</si>
  <si>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</si>
  <si>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</si>
  <si>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</si>
  <si>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</si>
  <si>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</si>
  <si>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</si>
  <si>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</si>
  <si>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</si>
  <si>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</si>
  <si>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</si>
  <si>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</si>
  <si>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</si>
  <si>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</si>
  <si>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</si>
  <si>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</si>
  <si>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</si>
  <si>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</si>
  <si>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</si>
  <si>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</si>
  <si>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</si>
  <si>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</si>
  <si>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</si>
  <si>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</si>
  <si>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</si>
  <si>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</si>
  <si>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</si>
  <si>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</si>
  <si>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</si>
  <si>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</si>
  <si>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</si>
  <si>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</si>
  <si>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</si>
  <si>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</si>
  <si>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</si>
  <si>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</si>
  <si>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</si>
  <si>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</si>
  <si>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</si>
  <si>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</si>
  <si>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</si>
  <si>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</si>
  <si>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</si>
  <si>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</si>
  <si>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</si>
  <si>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</si>
  <si>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</si>
  <si>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</si>
  <si>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</si>
  <si>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</si>
  <si>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</si>
  <si>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</si>
  <si>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</si>
  <si>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</si>
  <si>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</si>
  <si>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</si>
  <si>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</si>
  <si>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</si>
  <si>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</si>
  <si>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</si>
  <si>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</si>
  <si>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</si>
  <si>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</si>
  <si>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</si>
  <si>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</si>
  <si>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</si>
  <si>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</si>
  <si>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</si>
  <si>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</si>
  <si>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</si>
  <si>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</si>
  <si>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</si>
  <si>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</si>
  <si>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</si>
  <si>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</si>
  <si>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</si>
  <si>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</si>
  <si>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</si>
  <si>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</si>
  <si>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</si>
  <si>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</si>
  <si>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</si>
  <si>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</si>
  <si>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</si>
  <si>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</si>
  <si>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</si>
  <si>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</si>
  <si>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</si>
  <si>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</si>
  <si>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</si>
  <si>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</si>
  <si>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</si>
  <si>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</si>
  <si>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</si>
  <si>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</si>
  <si>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</si>
  <si>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</si>
  <si>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</si>
  <si>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</si>
  <si>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</si>
  <si>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</si>
  <si>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</si>
  <si>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</si>
  <si>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</si>
  <si>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</si>
  <si>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</si>
  <si>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</si>
  <si>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</si>
  <si>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</si>
  <si>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</si>
  <si>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</si>
  <si>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</si>
  <si>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</si>
  <si>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</si>
  <si>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</si>
  <si>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</si>
  <si>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</si>
  <si>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</si>
  <si>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</si>
  <si>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</si>
  <si>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</si>
  <si>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</si>
  <si>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</si>
  <si>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</si>
  <si>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</si>
  <si>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</si>
  <si>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</si>
  <si>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</si>
  <si>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</si>
  <si>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</si>
  <si>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</si>
  <si>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</si>
  <si>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</si>
  <si>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</si>
  <si>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</si>
  <si>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</si>
  <si>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</si>
  <si>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</si>
  <si>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</si>
  <si>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</si>
  <si>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</si>
  <si>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</si>
  <si>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</si>
  <si>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</si>
  <si>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</si>
  <si>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</si>
  <si>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</si>
  <si>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</si>
  <si>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</si>
  <si>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</si>
  <si>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</si>
  <si>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</si>
  <si>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</si>
  <si>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</si>
  <si>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</si>
  <si>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</si>
  <si>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</si>
  <si>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</si>
  <si>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</si>
  <si>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</si>
  <si>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</si>
  <si>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</si>
  <si>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</si>
  <si>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</si>
  <si>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</si>
  <si>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</si>
  <si>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</si>
  <si>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</si>
  <si>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</si>
  <si>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</si>
  <si>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</si>
  <si>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</si>
  <si>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</si>
  <si>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</si>
  <si>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</si>
  <si>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</si>
  <si>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</si>
  <si>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</si>
  <si>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</si>
  <si>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</si>
  <si>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</si>
  <si>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</si>
  <si>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</si>
  <si>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</si>
  <si>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</si>
  <si>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</si>
  <si>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</si>
  <si>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</si>
  <si>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</si>
  <si>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</si>
  <si>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</si>
  <si>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</si>
  <si>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</si>
  <si>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</si>
  <si>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</si>
  <si>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</si>
  <si>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</si>
  <si>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</si>
  <si>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</si>
  <si>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</si>
  <si>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</si>
  <si>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</si>
  <si>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</si>
  <si>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</si>
  <si>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</si>
  <si>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</si>
  <si>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</si>
  <si>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</si>
  <si>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</si>
  <si>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</si>
  <si>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</si>
  <si>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</si>
  <si>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</si>
  <si>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</si>
  <si>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</si>
  <si>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</si>
  <si>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</si>
  <si>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</si>
  <si>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</si>
  <si>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</si>
  <si>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</si>
  <si>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</si>
  <si>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</si>
  <si>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</si>
  <si>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</si>
  <si>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</si>
  <si>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</si>
  <si>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</si>
  <si>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</si>
  <si>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</si>
  <si>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</si>
  <si>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</si>
  <si>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</si>
  <si>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</si>
  <si>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</si>
  <si>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</si>
  <si>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</si>
  <si>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</si>
  <si>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</si>
  <si>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</si>
  <si>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</si>
  <si>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</si>
  <si>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</si>
  <si>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</si>
  <si>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</si>
  <si>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</si>
  <si>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</si>
  <si>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</si>
  <si>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</si>
  <si>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</si>
  <si>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</si>
  <si>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</si>
  <si>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</si>
  <si>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</si>
  <si>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</si>
  <si>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</si>
  <si>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</si>
  <si>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</si>
  <si>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</si>
  <si>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</si>
  <si>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</si>
  <si>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</si>
  <si>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</si>
  <si>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</si>
  <si>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</si>
  <si>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</si>
  <si>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</si>
  <si>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</si>
  <si>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</si>
  <si>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</si>
  <si>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</si>
  <si>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</si>
  <si>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</si>
  <si>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</si>
  <si>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</si>
  <si>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</si>
  <si>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</si>
  <si>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</si>
  <si>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</si>
  <si>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</si>
  <si>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</si>
  <si>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</si>
  <si>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</si>
  <si>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</si>
  <si>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</si>
  <si>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</si>
  <si>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</si>
  <si>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</si>
  <si>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</si>
  <si>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</si>
  <si>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</si>
  <si>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</si>
  <si>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</si>
  <si>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</si>
  <si>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</si>
  <si>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</si>
  <si>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</si>
  <si>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</si>
  <si>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</si>
  <si>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</si>
  <si>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</si>
  <si>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</si>
  <si>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</si>
  <si>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</si>
  <si>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</si>
  <si>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</si>
  <si>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</si>
  <si>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</si>
  <si>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</si>
  <si>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</si>
  <si>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</si>
  <si>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</si>
  <si>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</si>
  <si>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</si>
  <si>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</si>
  <si>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</si>
  <si>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</si>
  <si>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</si>
  <si>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</si>
  <si>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</si>
  <si>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</si>
  <si>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</si>
  <si>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</si>
  <si>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</si>
  <si>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</si>
  <si>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</si>
  <si>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</si>
  <si>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</si>
  <si>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</si>
  <si>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</si>
  <si>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</si>
  <si>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</si>
  <si>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</si>
  <si>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</si>
  <si>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</si>
  <si>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</si>
  <si>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</si>
  <si>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</si>
  <si>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</si>
  <si>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</si>
  <si>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</si>
  <si>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</si>
  <si>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</si>
  <si>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</si>
  <si>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</si>
  <si>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</si>
  <si>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</si>
  <si>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</si>
  <si>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</si>
  <si>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</si>
  <si>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</si>
  <si>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</si>
  <si>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</si>
  <si>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</si>
  <si>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</si>
  <si>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</si>
  <si>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</si>
  <si>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</si>
  <si>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</si>
  <si>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</si>
  <si>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</si>
  <si>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</si>
  <si>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</si>
  <si>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</si>
  <si>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</si>
  <si>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</si>
  <si>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</si>
  <si>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</si>
  <si>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</si>
  <si>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</si>
  <si>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</si>
  <si>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</si>
  <si>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</si>
  <si>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</si>
  <si>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</si>
  <si>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</si>
  <si>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</si>
  <si>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</si>
  <si>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</si>
  <si>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</si>
  <si>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</si>
  <si>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</si>
  <si>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</si>
  <si>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</si>
  <si>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</si>
  <si>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</si>
  <si>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</si>
  <si>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</si>
  <si>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</si>
  <si>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</si>
  <si>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</si>
  <si>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</si>
  <si>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</si>
  <si>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</si>
  <si>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</si>
  <si>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</si>
  <si>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</si>
  <si>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</si>
  <si>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</si>
  <si>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</si>
  <si>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</si>
  <si>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</si>
  <si>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</si>
  <si>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</si>
  <si>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</si>
  <si>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</si>
  <si>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</si>
  <si>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</si>
  <si>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</si>
  <si>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</si>
  <si>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</si>
  <si>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</si>
  <si>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</si>
  <si>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</si>
  <si>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</si>
  <si>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</si>
  <si>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</si>
  <si>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</si>
  <si>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</si>
  <si>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</si>
  <si>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</si>
  <si>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</si>
  <si>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</si>
  <si>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</si>
  <si>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</si>
  <si>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</si>
  <si>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</si>
  <si>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</si>
  <si>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</si>
  <si>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</si>
  <si>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</si>
  <si>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</si>
  <si>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</si>
  <si>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</si>
  <si>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</si>
  <si>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</si>
  <si>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</si>
  <si>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</si>
  <si>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</si>
  <si>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</si>
  <si>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</si>
  <si>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</si>
  <si>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</si>
  <si>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</si>
  <si>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</si>
  <si>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</si>
  <si>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</si>
  <si>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</si>
  <si>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</si>
  <si>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</si>
  <si>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</si>
  <si>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</si>
  <si>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</si>
  <si>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</si>
  <si>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</si>
  <si>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</si>
  <si>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</si>
  <si>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</si>
  <si>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</si>
  <si>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</si>
  <si>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</si>
  <si>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</si>
  <si>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</si>
  <si>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</si>
  <si>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</si>
  <si>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</si>
  <si>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</si>
  <si>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</si>
  <si>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</si>
  <si>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</si>
  <si>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</si>
  <si>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</si>
  <si>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</si>
  <si>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</si>
  <si>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</si>
  <si>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</si>
  <si>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</si>
  <si>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</si>
  <si>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</si>
  <si>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</si>
  <si>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</si>
  <si>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</si>
  <si>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</si>
  <si>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</si>
  <si>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</si>
  <si>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</si>
  <si>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</si>
  <si>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</si>
  <si>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</si>
  <si>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</si>
  <si>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</si>
  <si>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</si>
  <si>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</si>
  <si>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</si>
  <si>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</si>
  <si>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</si>
  <si>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</si>
  <si>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</si>
  <si>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</si>
  <si>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</si>
  <si>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</si>
  <si>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</si>
  <si>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</si>
  <si>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</si>
  <si>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</si>
  <si>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</si>
  <si>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</si>
  <si>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</si>
  <si>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</si>
  <si>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</si>
  <si>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</si>
  <si>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</si>
  <si>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</si>
  <si>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</si>
  <si>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</si>
  <si>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</si>
  <si>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</si>
  <si>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</si>
  <si>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</si>
  <si>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</si>
  <si>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</si>
  <si>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</si>
  <si>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</si>
  <si>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</si>
  <si>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</si>
  <si>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</si>
  <si>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</si>
  <si>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</si>
  <si>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</si>
  <si>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</si>
  <si>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</si>
  <si>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</si>
  <si>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</si>
  <si>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</si>
  <si>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</si>
  <si>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</si>
  <si>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</si>
  <si>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</si>
  <si>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</si>
  <si>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</si>
  <si>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</si>
  <si>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</si>
  <si>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</si>
  <si>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</si>
  <si>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</si>
  <si>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</si>
  <si>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</si>
  <si>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</si>
  <si>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</si>
  <si>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</si>
  <si>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</si>
  <si>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</si>
  <si>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</si>
  <si>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</si>
  <si>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</si>
  <si>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</si>
  <si>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</si>
  <si>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</si>
  <si>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</si>
  <si>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</si>
  <si>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</si>
  <si>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</si>
  <si>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</si>
  <si>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</si>
  <si>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</si>
  <si>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</si>
  <si>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</si>
  <si>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</si>
  <si>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</si>
  <si>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</si>
  <si>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</si>
  <si>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</si>
  <si>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</si>
  <si>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</si>
  <si>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</si>
  <si>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</si>
  <si>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</si>
  <si>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</si>
  <si>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</si>
  <si>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</si>
  <si>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</si>
  <si>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</si>
  <si>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</si>
  <si>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</si>
  <si>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</si>
  <si>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</si>
  <si>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</si>
  <si>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</si>
  <si>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</si>
  <si>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</si>
  <si>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</si>
  <si>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</si>
  <si>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</si>
  <si>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</si>
  <si>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</si>
  <si>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</si>
  <si>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</si>
  <si>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</si>
  <si>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</si>
  <si>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</si>
  <si>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</si>
  <si>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</si>
  <si>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</si>
  <si>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</si>
  <si>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</si>
  <si>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</si>
  <si>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</si>
  <si>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</si>
  <si>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</si>
  <si>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</si>
  <si>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</si>
  <si>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</si>
  <si>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</si>
  <si>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</si>
  <si>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</si>
  <si>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</si>
  <si>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</si>
  <si>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</si>
  <si>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</si>
  <si>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</si>
  <si>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</si>
  <si>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</si>
  <si>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</si>
  <si>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</si>
  <si>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</si>
  <si>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</si>
  <si>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</si>
  <si>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</si>
  <si>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</si>
  <si>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</si>
  <si>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</si>
  <si>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</si>
  <si>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</si>
  <si>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</si>
  <si>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</si>
  <si>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16100 WEST 127TH STREET</t>
  </si>
  <si>
    <t>LEMONT</t>
  </si>
  <si>
    <t>CORZEL@SD113A.ORG</t>
  </si>
  <si>
    <t>DR. COURTNEY ORZEL</t>
  </si>
  <si>
    <t>630-257-2286</t>
  </si>
  <si>
    <t>360-243-3002</t>
  </si>
  <si>
    <t>LAUTERBACH &amp; AMEN, LLP</t>
  </si>
  <si>
    <t>MATT BERAN</t>
  </si>
  <si>
    <t>27W457 WARRENVILLE ROAD</t>
  </si>
  <si>
    <t>WARRENVILLE</t>
  </si>
  <si>
    <t>630-393-1483</t>
  </si>
  <si>
    <t>630-393-2516</t>
  </si>
  <si>
    <t>065-033233</t>
  </si>
  <si>
    <t>MBERAN@LAUTERBACHAMEN.COM</t>
  </si>
  <si>
    <t>Series 2002 Capital Appreciation Bonds</t>
  </si>
  <si>
    <t>Series 2001 B Capital Appreciation Bonds</t>
  </si>
  <si>
    <t>Illinois State BOE</t>
  </si>
  <si>
    <t>First Merit Equipment Loan</t>
  </si>
  <si>
    <t>Providence Capital Loan</t>
  </si>
  <si>
    <t>Series 1995 School Building Bonds</t>
  </si>
  <si>
    <t>Series 2001 D Capital Appreciation Bonds</t>
  </si>
  <si>
    <t>x</t>
  </si>
  <si>
    <t>Lemont High School</t>
  </si>
  <si>
    <t>ISC #4, Lemont High School</t>
  </si>
  <si>
    <t>Southwest Cook County Cooperative for Special Ed</t>
  </si>
  <si>
    <t>Acct Summary Page 7-8- Education Fund- Acct #8990- Other Uses Not Classified- Principal Lease payments- $318,046</t>
  </si>
  <si>
    <t>Revenue Page 9-14- Education- #10-1993- Insurance Premium Credit- $314,896, Wellness- $10,017, Tablet Insurance- $4,050, Criminal Background- $1,260</t>
  </si>
  <si>
    <t>Revenue Page 9-14- Education- #10-1999- Misc Revenue and Refunds- $28,450</t>
  </si>
  <si>
    <t>Revenue Page 9-14- Transportation - #40-1999- Fuel Payments- $11,142</t>
  </si>
  <si>
    <t>Revenue Page 9-14- Education- #10-3999- State Library Grant- $1,313</t>
  </si>
  <si>
    <t>Expendiutre Page 15-22 Education- #10-4190- Purchased Services- Title II Professional Fees- $11,050</t>
  </si>
  <si>
    <t>Expenditure Page 15-22 O&amp;M- #20-2190-Workers Comp- $7,644, Insurance- $20,077</t>
  </si>
  <si>
    <t>Expenditure Page 15-22 Transportation- #40-2190-Workers Comp- $9,497, Insurance- $18,752</t>
  </si>
  <si>
    <t>Expenditure Page 15-22 Debt Service= #30-5400- Admin Fees- $950</t>
  </si>
  <si>
    <t>Short-Term Long-Term Debt Page 25- Other Adjustments to Long-Term Debt- General Fund Principal Payments- $122,723, $157,245, $38,078= Total $318,046 (See #1 Above)</t>
  </si>
  <si>
    <t>N/A</t>
  </si>
  <si>
    <t>US Department of Education</t>
  </si>
  <si>
    <t>Passed through Illinois State Board of Education</t>
  </si>
  <si>
    <t>Passed through Illinois State Board of Education:</t>
  </si>
  <si>
    <t>Title I- Low Income</t>
  </si>
  <si>
    <t>15-4300</t>
  </si>
  <si>
    <t>16-4300</t>
  </si>
  <si>
    <t>Title II- Teacher Quality</t>
  </si>
  <si>
    <t>15-4932</t>
  </si>
  <si>
    <t>16-4932</t>
  </si>
  <si>
    <t>Title III- Language Instruction</t>
  </si>
  <si>
    <t>16-4905</t>
  </si>
  <si>
    <t>15-4909</t>
  </si>
  <si>
    <t>16-4909</t>
  </si>
  <si>
    <t>Total Illinois State Board of Education</t>
  </si>
  <si>
    <t>IDEA Flow-Through (M)</t>
  </si>
  <si>
    <t>Pre-School Flow Through (M)</t>
  </si>
  <si>
    <t>Total Southwest Cook County Cooperative for Special Education</t>
  </si>
  <si>
    <t>Passed through Southwest Cook County Cooperative For Special Education</t>
  </si>
  <si>
    <t>16-4600</t>
  </si>
  <si>
    <t>16-4620</t>
  </si>
  <si>
    <t>Total US Department of Education</t>
  </si>
  <si>
    <t>US Department of Agriculture</t>
  </si>
  <si>
    <t>Commodities (Non-Cash)</t>
  </si>
  <si>
    <t>DOD Fruits &amp; Vegetables</t>
  </si>
  <si>
    <t>Total US Department of Agriculture</t>
  </si>
  <si>
    <t>2015-4210</t>
  </si>
  <si>
    <t>2016-4210</t>
  </si>
  <si>
    <t>TOTAL FEDERAL AWARDS</t>
  </si>
  <si>
    <r>
      <t>The accompanying Schedule of Expenditures of Federal Awards includes the federal grant activity of Lemont Bromberek CSD 113A and is presented on the Modified Accural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</si>
  <si>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Lemont- Bromberek CSD 113A</t>
    </r>
    <r>
      <rPr>
        <sz val="9"/>
        <rFont val="Arial"/>
        <family val="2"/>
      </rPr>
      <t xml:space="preserve"> provided federal awards to subrecipients as follows:</t>
    </r>
  </si>
  <si>
    <t>None</t>
  </si>
  <si>
    <r>
      <t>The following amounts were expended in the form of non-cash assistance by Lemont-Bromberek CSD 113A</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</si>
  <si>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</si>
  <si>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IDEA Flow-Through</t>
  </si>
  <si>
    <t>NONE NOTED</t>
  </si>
  <si>
    <t>2015-001</t>
  </si>
  <si>
    <t>Management relies on its audit firm to prepare full financial statements in accordance with GASB Statement 34.</t>
  </si>
  <si>
    <t>2015-002</t>
  </si>
  <si>
    <t>The District's records are kept on the cash basis during the year and converted to accural basis at year-end with audit adjustments</t>
  </si>
  <si>
    <t>2015-004</t>
  </si>
  <si>
    <t>2015-003</t>
  </si>
  <si>
    <t>Implemented with 2016 audit</t>
  </si>
  <si>
    <t>None Noted</t>
  </si>
  <si>
    <t>07016113A02</t>
  </si>
  <si>
    <t>Cook</t>
  </si>
  <si>
    <t>Lemont Bromberek CSD 113A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</si>
</sst>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3" applyAlignment="1" applyProtection="1">
      <alignment horizontal="left" vertical="top" wrapText="1"/>
      <protection locked="0"/>
    </xf>
    <xf numFmtId="0" fontId="2" fillId="0" borderId="0" xfId="3" applyBorder="1" applyAlignment="1" applyProtection="1">
      <alignment horizontal="left" vertical="top" wrapText="1"/>
      <protection locked="0"/>
    </xf>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3" fontId="3" fillId="0" borderId="22" xfId="3" applyNumberFormat="1" applyFont="1" applyBorder="1" applyAlignment="1" applyProtection="1">
      <alignment horizontal="left" vertical="center" wrapText="1" indent="4"/>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right" vertical="center" wrapText="1"/>
      <protection locked="0"/>
    </xf>
    <xf numFmtId="0" fontId="2" fillId="0" borderId="0" xfId="3" applyAlignment="1" applyProtection="1">
      <alignment vertical="top" wrapTex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0</xdr:row>
          <xdr:rowOff>66675</xdr:rowOff>
        </xdr:from>
        <xdr:to>
          <xdr:col>0</xdr:col>
          <xdr:colOff>942975</xdr:colOff>
          <xdr:row>4</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0</xdr:rowOff>
        </xdr:from>
        <xdr:to>
          <xdr:col>0</xdr:col>
          <xdr:colOff>914400</xdr:colOff>
          <xdr:row>14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2493818</xdr:colOff>
          <xdr:row>1</xdr:row>
          <xdr:rowOff>86591</xdr:rowOff>
        </xdr:from>
        <xdr:to>
          <xdr:col>1</xdr:col>
          <xdr:colOff>516082</xdr:colOff>
          <xdr:row>5</xdr:row>
          <xdr:rowOff>124691</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60613</xdr:colOff>
          <xdr:row>1</xdr:row>
          <xdr:rowOff>86591</xdr:rowOff>
        </xdr:from>
        <xdr:to>
          <xdr:col>3</xdr:col>
          <xdr:colOff>365414</xdr:colOff>
          <xdr:row>5</xdr:row>
          <xdr:rowOff>124691</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562841</xdr:colOff>
          <xdr:row>1</xdr:row>
          <xdr:rowOff>77932</xdr:rowOff>
        </xdr:from>
        <xdr:to>
          <xdr:col>5</xdr:col>
          <xdr:colOff>261505</xdr:colOff>
          <xdr:row>5</xdr:row>
          <xdr:rowOff>113434</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9" t="s">
        <v>474</v>
      </c>
      <c r="J1" s="2140"/>
      <c r="K1" s="2140"/>
      <c r="L1" s="2140"/>
      <c r="M1" s="2140"/>
      <c r="N1" s="2140"/>
      <c r="O1" s="2140"/>
      <c r="P1" s="2140"/>
      <c r="Q1" s="2140"/>
      <c r="R1" s="2140"/>
      <c r="S1" s="2140"/>
    </row>
    <row r="2" spans="1:28" ht="12" customHeight="1" x14ac:dyDescent="0.2">
      <c r="A2" s="202" t="s">
        <v>1965</v>
      </c>
      <c r="D2" s="203"/>
      <c r="I2" s="2141" t="s">
        <v>1155</v>
      </c>
      <c r="J2" s="2140"/>
      <c r="K2" s="2140"/>
      <c r="L2" s="2140"/>
      <c r="M2" s="2140"/>
      <c r="N2" s="2140"/>
      <c r="O2" s="2140"/>
      <c r="P2" s="2140"/>
      <c r="Q2" s="2140"/>
      <c r="R2" s="2140"/>
      <c r="S2" s="2140"/>
    </row>
    <row r="3" spans="1:28" ht="12" customHeight="1" x14ac:dyDescent="0.2">
      <c r="A3" s="1877" t="s">
        <v>1953</v>
      </c>
      <c r="B3" s="1878"/>
      <c r="C3" s="1878"/>
      <c r="D3" s="1879"/>
      <c r="I3" s="2141" t="s">
        <v>55</v>
      </c>
      <c r="J3" s="2140"/>
      <c r="K3" s="2140"/>
      <c r="L3" s="2140"/>
      <c r="M3" s="2140"/>
      <c r="N3" s="2140"/>
      <c r="O3" s="2140"/>
      <c r="P3" s="2140"/>
      <c r="Q3" s="2140"/>
      <c r="R3" s="2140"/>
      <c r="S3" s="2140"/>
    </row>
    <row r="4" spans="1:28" ht="12" customHeight="1" x14ac:dyDescent="0.2">
      <c r="A4" s="192"/>
      <c r="I4" s="2141" t="s">
        <v>617</v>
      </c>
      <c r="J4" s="2140"/>
      <c r="K4" s="2140"/>
      <c r="L4" s="2140"/>
      <c r="M4" s="2140"/>
      <c r="N4" s="2140"/>
      <c r="O4" s="2140"/>
      <c r="P4" s="2140"/>
      <c r="Q4" s="2140"/>
      <c r="R4" s="2140"/>
      <c r="S4" s="2140"/>
    </row>
    <row r="5" spans="1:28" ht="14.1" customHeight="1" x14ac:dyDescent="0.2">
      <c r="B5" s="446" t="s">
        <v>2090</v>
      </c>
      <c r="C5" s="179" t="s">
        <v>1083</v>
      </c>
      <c r="D5" s="364"/>
      <c r="E5" s="364"/>
      <c r="H5" s="193"/>
      <c r="I5" s="2148" t="s">
        <v>788</v>
      </c>
      <c r="J5" s="2093"/>
      <c r="K5" s="2093"/>
      <c r="L5" s="2093"/>
      <c r="M5" s="2093"/>
      <c r="N5" s="2093"/>
      <c r="O5" s="2093"/>
      <c r="P5" s="2093"/>
      <c r="Q5" s="2093"/>
      <c r="R5" s="2093"/>
      <c r="S5" s="2093"/>
    </row>
    <row r="6" spans="1:28" ht="14.1" customHeight="1" x14ac:dyDescent="0.2">
      <c r="B6" s="446"/>
      <c r="C6" s="179" t="s">
        <v>1084</v>
      </c>
      <c r="D6" s="364"/>
      <c r="E6" s="364"/>
      <c r="I6" s="2147" t="s">
        <v>1051</v>
      </c>
      <c r="J6" s="2093"/>
      <c r="K6" s="2093"/>
      <c r="L6" s="2093"/>
      <c r="M6" s="2093"/>
      <c r="N6" s="2093"/>
      <c r="O6" s="2093"/>
      <c r="P6" s="2093"/>
      <c r="Q6" s="2093"/>
      <c r="R6" s="2093"/>
      <c r="S6" s="2093"/>
    </row>
    <row r="7" spans="1:28" ht="12.2" customHeight="1" x14ac:dyDescent="0.2">
      <c r="I7" s="2142">
        <v>42551</v>
      </c>
      <c r="J7" s="2143"/>
      <c r="K7" s="2143"/>
      <c r="L7" s="2143"/>
      <c r="M7" s="2143"/>
      <c r="N7" s="2143"/>
      <c r="O7" s="2143"/>
      <c r="P7" s="2143"/>
      <c r="Q7" s="2143"/>
      <c r="R7" s="2143"/>
      <c r="S7" s="2143"/>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4" t="s">
        <v>782</v>
      </c>
      <c r="J9" s="2145"/>
      <c r="K9" s="2145"/>
      <c r="L9" s="2145"/>
      <c r="M9" s="2145"/>
      <c r="N9" s="2145"/>
      <c r="O9" s="2145"/>
      <c r="P9" s="2145"/>
      <c r="Q9" s="2145"/>
      <c r="R9" s="2145"/>
      <c r="S9" s="2146"/>
      <c r="T9" s="2089" t="s">
        <v>630</v>
      </c>
      <c r="U9" s="2090"/>
      <c r="V9" s="2090"/>
      <c r="W9" s="2090"/>
      <c r="X9" s="2090"/>
      <c r="Y9" s="2090"/>
      <c r="Z9" s="2090"/>
      <c r="AA9" s="2091"/>
    </row>
    <row r="10" spans="1:28" ht="13.5" customHeight="1" x14ac:dyDescent="0.2">
      <c r="A10" s="2098" t="s">
        <v>783</v>
      </c>
      <c r="B10" s="2099"/>
      <c r="C10" s="2099"/>
      <c r="D10" s="2099"/>
      <c r="E10" s="2099"/>
      <c r="F10" s="2099"/>
      <c r="G10" s="2099"/>
      <c r="H10" s="2100"/>
      <c r="I10" s="183"/>
      <c r="J10" s="184"/>
      <c r="K10" s="182"/>
      <c r="R10" s="184"/>
      <c r="S10" s="184"/>
      <c r="T10" s="2092"/>
      <c r="U10" s="2093"/>
      <c r="V10" s="2093"/>
      <c r="W10" s="2093"/>
      <c r="X10" s="2093"/>
      <c r="Y10" s="2093"/>
      <c r="Z10" s="2093"/>
      <c r="AA10" s="2094"/>
    </row>
    <row r="11" spans="1:28" ht="14.25" customHeight="1" x14ac:dyDescent="0.2">
      <c r="A11" s="2101" t="s">
        <v>1131</v>
      </c>
      <c r="B11" s="2102"/>
      <c r="C11" s="2102"/>
      <c r="D11" s="2102"/>
      <c r="E11" s="2102"/>
      <c r="F11" s="2102"/>
      <c r="G11" s="2102"/>
      <c r="H11" s="2103"/>
      <c r="I11" s="181"/>
      <c r="J11" s="345"/>
      <c r="K11" s="181"/>
      <c r="O11" s="1762"/>
      <c r="P11" s="380" t="s">
        <v>225</v>
      </c>
      <c r="Q11" s="184"/>
      <c r="R11" s="182"/>
      <c r="S11" s="181"/>
      <c r="T11" s="2095"/>
      <c r="U11" s="2096"/>
      <c r="V11" s="2096"/>
      <c r="W11" s="2096"/>
      <c r="X11" s="2096"/>
      <c r="Y11" s="2096"/>
      <c r="Z11" s="2096"/>
      <c r="AA11" s="2097"/>
    </row>
    <row r="12" spans="1:28" ht="13.5" customHeight="1" x14ac:dyDescent="0.2">
      <c r="A12" s="365" t="s">
        <v>1100</v>
      </c>
      <c r="B12" s="347"/>
      <c r="C12" s="347"/>
      <c r="D12" s="347"/>
      <c r="E12" s="347"/>
      <c r="F12" s="347"/>
      <c r="G12" s="347"/>
      <c r="H12" s="274"/>
      <c r="I12" s="183"/>
      <c r="J12" s="184"/>
      <c r="K12" s="182"/>
      <c r="O12" s="1763" t="s">
        <v>2090</v>
      </c>
      <c r="P12" s="380" t="s">
        <v>226</v>
      </c>
      <c r="Q12" s="345"/>
      <c r="R12" s="184"/>
      <c r="S12" s="184"/>
      <c r="T12" s="365" t="s">
        <v>305</v>
      </c>
      <c r="U12" s="272"/>
      <c r="V12" s="272"/>
      <c r="W12" s="272"/>
      <c r="X12" s="272"/>
      <c r="Y12" s="200"/>
      <c r="Z12" s="200"/>
      <c r="AA12" s="201"/>
    </row>
    <row r="13" spans="1:28" ht="13.5" customHeight="1" x14ac:dyDescent="0.2">
      <c r="A13" s="2109" t="s">
        <v>2170</v>
      </c>
      <c r="B13" s="2110"/>
      <c r="C13" s="2110"/>
      <c r="D13" s="2110"/>
      <c r="E13" s="2110"/>
      <c r="F13" s="2110"/>
      <c r="G13" s="2110"/>
      <c r="H13" s="2111"/>
      <c r="I13" s="185"/>
      <c r="J13" s="184"/>
      <c r="K13" s="182"/>
      <c r="L13" s="184"/>
      <c r="M13" s="184"/>
      <c r="N13" s="184"/>
      <c r="O13" s="184"/>
      <c r="P13" s="184"/>
      <c r="Q13" s="184"/>
      <c r="R13" s="184"/>
      <c r="S13" s="184"/>
      <c r="T13" s="2114" t="s">
        <v>2097</v>
      </c>
      <c r="U13" s="2115"/>
      <c r="V13" s="2115"/>
      <c r="W13" s="2115"/>
      <c r="X13" s="2115"/>
      <c r="Y13" s="2116"/>
      <c r="Z13" s="2116"/>
      <c r="AA13" s="2117"/>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7" t="s">
        <v>2171</v>
      </c>
      <c r="B15" s="2112"/>
      <c r="C15" s="2112"/>
      <c r="D15" s="2112"/>
      <c r="E15" s="2112"/>
      <c r="F15" s="2112"/>
      <c r="G15" s="2112"/>
      <c r="H15" s="2113"/>
      <c r="T15" s="2079" t="s">
        <v>2098</v>
      </c>
      <c r="U15" s="2080"/>
      <c r="V15" s="2080"/>
      <c r="W15" s="2080"/>
      <c r="X15" s="2080"/>
      <c r="Y15" s="2118"/>
      <c r="Z15" s="2118"/>
      <c r="AA15" s="211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4" t="s">
        <v>2172</v>
      </c>
      <c r="B17" s="2137"/>
      <c r="C17" s="2137"/>
      <c r="D17" s="2137"/>
      <c r="E17" s="2137"/>
      <c r="F17" s="2137"/>
      <c r="G17" s="2137"/>
      <c r="H17" s="2138"/>
      <c r="T17" s="2124" t="s">
        <v>2099</v>
      </c>
      <c r="U17" s="2125"/>
      <c r="V17" s="2125"/>
      <c r="W17" s="2125"/>
      <c r="X17" s="2125"/>
      <c r="Y17" s="2125"/>
      <c r="Z17" s="2125"/>
      <c r="AA17" s="2126"/>
    </row>
    <row r="18" spans="1:27" ht="13.5" customHeight="1" x14ac:dyDescent="0.2">
      <c r="A18" s="365" t="s">
        <v>627</v>
      </c>
      <c r="B18" s="347"/>
      <c r="C18" s="343"/>
      <c r="D18" s="347"/>
      <c r="E18" s="347"/>
      <c r="F18" s="347"/>
      <c r="G18" s="347"/>
      <c r="H18" s="277"/>
      <c r="I18" s="2134" t="s">
        <v>784</v>
      </c>
      <c r="J18" s="2135"/>
      <c r="K18" s="2135"/>
      <c r="L18" s="2135"/>
      <c r="M18" s="2135"/>
      <c r="N18" s="2135"/>
      <c r="O18" s="2135"/>
      <c r="P18" s="2135"/>
      <c r="Q18" s="2135"/>
      <c r="R18" s="2135"/>
      <c r="S18" s="2136"/>
      <c r="T18" s="365" t="s">
        <v>827</v>
      </c>
      <c r="U18" s="272"/>
      <c r="V18" s="343"/>
      <c r="W18" s="271"/>
      <c r="X18" s="365" t="s">
        <v>306</v>
      </c>
      <c r="Y18" s="352"/>
      <c r="Z18" s="1975" t="s">
        <v>785</v>
      </c>
      <c r="AA18" s="201"/>
    </row>
    <row r="19" spans="1:27" ht="13.5" customHeight="1" x14ac:dyDescent="0.2">
      <c r="A19" s="2107" t="s">
        <v>2091</v>
      </c>
      <c r="B19" s="2108"/>
      <c r="C19" s="2108"/>
      <c r="D19" s="2108"/>
      <c r="E19" s="2108"/>
      <c r="F19" s="2108"/>
      <c r="G19" s="2108"/>
      <c r="H19" s="2106"/>
      <c r="I19" s="184"/>
      <c r="J19" s="379"/>
      <c r="K19" s="195"/>
      <c r="L19" s="193"/>
      <c r="M19" s="660" t="s">
        <v>360</v>
      </c>
      <c r="P19" s="181"/>
      <c r="Q19" s="181"/>
      <c r="R19" s="181"/>
      <c r="S19" s="185"/>
      <c r="T19" s="2107" t="s">
        <v>2100</v>
      </c>
      <c r="U19" s="2105"/>
      <c r="V19" s="2105"/>
      <c r="W19" s="2106"/>
      <c r="X19" s="2122" t="s">
        <v>2030</v>
      </c>
      <c r="Y19" s="2123"/>
      <c r="Z19" s="2120">
        <v>60563</v>
      </c>
      <c r="AA19" s="2121"/>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104" t="s">
        <v>2092</v>
      </c>
      <c r="B21" s="2105"/>
      <c r="C21" s="2105"/>
      <c r="D21" s="2105"/>
      <c r="E21" s="2105"/>
      <c r="F21" s="2105"/>
      <c r="G21" s="2105"/>
      <c r="H21" s="2106"/>
      <c r="I21" s="2130" t="s">
        <v>786</v>
      </c>
      <c r="J21" s="2093"/>
      <c r="K21" s="2093"/>
      <c r="L21" s="2093"/>
      <c r="M21" s="2093"/>
      <c r="N21" s="2093"/>
      <c r="O21" s="2093"/>
      <c r="P21" s="2093"/>
      <c r="Q21" s="2093"/>
      <c r="R21" s="2093"/>
      <c r="S21" s="2094"/>
      <c r="T21" s="2074" t="s">
        <v>2101</v>
      </c>
      <c r="U21" s="2075"/>
      <c r="V21" s="2075"/>
      <c r="W21" s="2075"/>
      <c r="X21" s="2088" t="s">
        <v>2102</v>
      </c>
      <c r="Y21" s="2086"/>
      <c r="Z21" s="2086"/>
      <c r="AA21" s="2087"/>
    </row>
    <row r="22" spans="1:27" ht="13.5" customHeight="1" x14ac:dyDescent="0.2">
      <c r="A22" s="367" t="s">
        <v>628</v>
      </c>
      <c r="B22" s="280"/>
      <c r="C22" s="280"/>
      <c r="D22" s="280"/>
      <c r="E22" s="280"/>
      <c r="F22" s="280"/>
      <c r="G22" s="280"/>
      <c r="H22" s="281"/>
      <c r="I22" s="2131" t="s">
        <v>1804</v>
      </c>
      <c r="J22" s="2132"/>
      <c r="K22" s="2132"/>
      <c r="L22" s="2132"/>
      <c r="M22" s="2132"/>
      <c r="N22" s="2132"/>
      <c r="O22" s="2132"/>
      <c r="P22" s="2132"/>
      <c r="Q22" s="2132"/>
      <c r="R22" s="2132"/>
      <c r="S22" s="2133"/>
      <c r="T22" s="365" t="s">
        <v>2026</v>
      </c>
      <c r="U22" s="272"/>
      <c r="V22" s="343"/>
      <c r="W22" s="272"/>
      <c r="X22" s="1976" t="s">
        <v>1631</v>
      </c>
      <c r="Z22" s="200"/>
      <c r="AA22" s="201"/>
    </row>
    <row r="23" spans="1:27" ht="13.5" customHeight="1" x14ac:dyDescent="0.2">
      <c r="A23" s="2127" t="s">
        <v>2093</v>
      </c>
      <c r="B23" s="2128"/>
      <c r="C23" s="2128"/>
      <c r="D23" s="2128"/>
      <c r="E23" s="2128"/>
      <c r="F23" s="2128"/>
      <c r="G23" s="2128"/>
      <c r="H23" s="2129"/>
      <c r="T23" s="2074" t="s">
        <v>2103</v>
      </c>
      <c r="U23" s="2075"/>
      <c r="V23" s="2075"/>
      <c r="W23" s="2075"/>
      <c r="X23" s="2085"/>
      <c r="Y23" s="2086"/>
      <c r="Z23" s="2086"/>
      <c r="AA23" s="2087"/>
    </row>
    <row r="24" spans="1:27" ht="14.1" customHeight="1" x14ac:dyDescent="0.2">
      <c r="A24" s="368" t="s">
        <v>785</v>
      </c>
      <c r="B24" s="251"/>
      <c r="C24" s="251"/>
      <c r="D24" s="251"/>
      <c r="E24" s="251"/>
      <c r="F24" s="251"/>
      <c r="G24" s="251"/>
      <c r="H24" s="282"/>
      <c r="J24" s="1719">
        <f>IF(B5="x",IF(AUDITCHECK!D35="AFR form Incomplete.","",IF(AUDITCHECK!D35="Deficit reduction plan is required.","School District must complete a deficit reduction plan",)),"")</f>
        <v>0</v>
      </c>
      <c r="S24" s="203"/>
      <c r="T24" s="449" t="s">
        <v>628</v>
      </c>
      <c r="U24" s="450"/>
      <c r="V24" s="450"/>
      <c r="W24" s="450"/>
      <c r="X24" s="451"/>
      <c r="Y24" s="451"/>
      <c r="Z24" s="451"/>
      <c r="AA24" s="452"/>
    </row>
    <row r="25" spans="1:27" ht="14.1" customHeight="1" x14ac:dyDescent="0.2">
      <c r="A25" s="2104">
        <v>60439</v>
      </c>
      <c r="B25" s="2105"/>
      <c r="C25" s="2105"/>
      <c r="D25" s="2105"/>
      <c r="E25" s="2105"/>
      <c r="F25" s="2105"/>
      <c r="G25" s="2105"/>
      <c r="H25" s="2106"/>
      <c r="I25" s="661"/>
      <c r="J25" s="204"/>
      <c r="K25" s="204"/>
      <c r="L25" s="204"/>
      <c r="M25" s="204"/>
      <c r="N25" s="204"/>
      <c r="O25" s="204"/>
      <c r="P25" s="204"/>
      <c r="Q25" s="204"/>
      <c r="R25" s="204"/>
      <c r="S25" s="205"/>
      <c r="T25" s="2071" t="s">
        <v>2104</v>
      </c>
      <c r="U25" s="2072"/>
      <c r="V25" s="2072"/>
      <c r="W25" s="2072"/>
      <c r="X25" s="2072"/>
      <c r="Y25" s="2072"/>
      <c r="Z25" s="2072"/>
      <c r="AA25" s="2073"/>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9" t="s">
        <v>2004</v>
      </c>
      <c r="J27" s="2135"/>
      <c r="K27" s="2135"/>
      <c r="L27" s="2135"/>
      <c r="M27" s="2135"/>
      <c r="N27" s="2135"/>
      <c r="O27" s="2135"/>
      <c r="P27" s="2135"/>
      <c r="Q27" s="2135"/>
      <c r="R27" s="2135"/>
      <c r="S27" s="2136"/>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2090</v>
      </c>
      <c r="F29" s="1566" t="s">
        <v>1629</v>
      </c>
      <c r="G29" s="662"/>
      <c r="I29" s="275"/>
      <c r="J29" s="392" t="s">
        <v>2090</v>
      </c>
      <c r="K29" s="182" t="s">
        <v>675</v>
      </c>
      <c r="L29" s="392"/>
      <c r="M29" s="195" t="s">
        <v>106</v>
      </c>
      <c r="N29" s="186" t="s">
        <v>2036</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t="s">
        <v>2090</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t="s">
        <v>2090</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8"/>
      <c r="Q35" s="2105"/>
      <c r="R35" s="2105"/>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4" t="s">
        <v>2094</v>
      </c>
      <c r="B38" s="2137"/>
      <c r="C38" s="2137"/>
      <c r="D38" s="2137"/>
      <c r="E38" s="2137"/>
      <c r="F38" s="2105"/>
      <c r="G38" s="2105"/>
      <c r="H38" s="2106"/>
      <c r="I38" s="2153"/>
      <c r="J38" s="2080"/>
      <c r="K38" s="2080"/>
      <c r="L38" s="2080"/>
      <c r="M38" s="2080"/>
      <c r="N38" s="2080"/>
      <c r="O38" s="2080"/>
      <c r="P38" s="2077"/>
      <c r="Q38" s="2077"/>
      <c r="R38" s="2077"/>
      <c r="S38" s="2078"/>
      <c r="T38" s="2079"/>
      <c r="U38" s="2080"/>
      <c r="V38" s="2080"/>
      <c r="W38" s="2080"/>
      <c r="X38" s="2077"/>
      <c r="Y38" s="2077"/>
      <c r="Z38" s="2077"/>
      <c r="AA38" s="2078"/>
    </row>
    <row r="39" spans="1:27" ht="12" customHeight="1" x14ac:dyDescent="0.2">
      <c r="A39" s="2157" t="s">
        <v>628</v>
      </c>
      <c r="B39" s="2158"/>
      <c r="C39" s="343"/>
      <c r="D39" s="340"/>
      <c r="E39" s="340"/>
      <c r="F39" s="350"/>
      <c r="G39" s="340"/>
      <c r="H39" s="277"/>
      <c r="I39" s="2157" t="s">
        <v>628</v>
      </c>
      <c r="J39" s="2158"/>
      <c r="K39" s="2158"/>
      <c r="L39" s="2158"/>
      <c r="M39" s="2158"/>
      <c r="N39" s="337"/>
      <c r="O39" s="343"/>
      <c r="P39" s="343"/>
      <c r="Q39" s="349"/>
      <c r="R39" s="343"/>
      <c r="S39" s="277"/>
      <c r="T39" s="343" t="s">
        <v>628</v>
      </c>
      <c r="U39" s="272"/>
      <c r="V39" s="343"/>
      <c r="W39" s="271"/>
      <c r="X39" s="349"/>
      <c r="Y39" s="200"/>
      <c r="Z39" s="200"/>
      <c r="AA39" s="201"/>
    </row>
    <row r="40" spans="1:27" ht="13.5" customHeight="1" x14ac:dyDescent="0.2">
      <c r="A40" s="2160" t="s">
        <v>2093</v>
      </c>
      <c r="B40" s="2161"/>
      <c r="C40" s="2162"/>
      <c r="D40" s="2162"/>
      <c r="E40" s="2162"/>
      <c r="F40" s="2163"/>
      <c r="G40" s="2163"/>
      <c r="H40" s="2164"/>
      <c r="I40" s="2081"/>
      <c r="J40" s="2083"/>
      <c r="K40" s="2083"/>
      <c r="L40" s="2083"/>
      <c r="M40" s="2083"/>
      <c r="N40" s="2083"/>
      <c r="O40" s="2083"/>
      <c r="P40" s="2083"/>
      <c r="Q40" s="2083"/>
      <c r="R40" s="2083"/>
      <c r="S40" s="2084"/>
      <c r="T40" s="2081"/>
      <c r="U40" s="2082"/>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7" t="s">
        <v>2095</v>
      </c>
      <c r="B42" s="2105"/>
      <c r="C42" s="2106"/>
      <c r="D42" s="2122" t="s">
        <v>2096</v>
      </c>
      <c r="E42" s="2105"/>
      <c r="F42" s="2105"/>
      <c r="G42" s="2105"/>
      <c r="H42" s="2106"/>
      <c r="I42" s="2079"/>
      <c r="J42" s="2077"/>
      <c r="K42" s="2077"/>
      <c r="L42" s="2077"/>
      <c r="M42" s="2077"/>
      <c r="N42" s="2077"/>
      <c r="O42" s="2078"/>
      <c r="P42" s="2076"/>
      <c r="Q42" s="2077"/>
      <c r="R42" s="2077"/>
      <c r="S42" s="2078"/>
      <c r="T42" s="2079"/>
      <c r="U42" s="2077"/>
      <c r="V42" s="2077"/>
      <c r="W42" s="2078"/>
      <c r="X42" s="2076"/>
      <c r="Y42" s="2077"/>
      <c r="Z42" s="2077"/>
      <c r="AA42" s="207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4"/>
      <c r="B44" s="2155"/>
      <c r="C44" s="2155"/>
      <c r="D44" s="2155"/>
      <c r="E44" s="2155"/>
      <c r="F44" s="2155"/>
      <c r="G44" s="2155"/>
      <c r="H44" s="2156"/>
      <c r="I44" s="2149"/>
      <c r="J44" s="2151"/>
      <c r="K44" s="2151"/>
      <c r="L44" s="2151"/>
      <c r="M44" s="2151"/>
      <c r="N44" s="2151"/>
      <c r="O44" s="2151"/>
      <c r="P44" s="2151"/>
      <c r="Q44" s="2151"/>
      <c r="R44" s="2151"/>
      <c r="S44" s="2152"/>
      <c r="T44" s="2149"/>
      <c r="U44" s="2150"/>
      <c r="V44" s="2150"/>
      <c r="W44" s="2150"/>
      <c r="X44" s="2150"/>
      <c r="Y44" s="2150"/>
      <c r="Z44" s="2151"/>
      <c r="AA44" s="2152"/>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E16" sqref="E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2033</v>
      </c>
      <c r="C31" s="216" t="s">
        <v>1390</v>
      </c>
      <c r="D31" s="605"/>
      <c r="E31" s="607"/>
    </row>
    <row r="32" spans="1:5" x14ac:dyDescent="0.2">
      <c r="B32" s="605" t="s">
        <v>1296</v>
      </c>
      <c r="C32" s="216" t="s">
        <v>1390</v>
      </c>
      <c r="D32" s="606" t="s">
        <v>2034</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2035</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2"/>
      <c r="D3" s="718"/>
      <c r="E3" s="405"/>
    </row>
    <row r="4" spans="1:9" x14ac:dyDescent="0.2">
      <c r="A4" s="7"/>
      <c r="B4" s="399"/>
      <c r="C4" s="2175" t="s">
        <v>497</v>
      </c>
      <c r="D4" s="2176"/>
      <c r="E4" s="2176"/>
      <c r="F4" s="2176"/>
      <c r="G4" s="2176"/>
      <c r="H4" s="2176"/>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2002</v>
      </c>
    </row>
    <row r="30" spans="1:4" s="33" customFormat="1" x14ac:dyDescent="0.2">
      <c r="A30" s="30"/>
      <c r="B30" s="1757"/>
      <c r="C30" s="621"/>
      <c r="D30" s="1626" t="s">
        <v>2003</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70" t="s">
        <v>2037</v>
      </c>
      <c r="B33" s="2171"/>
      <c r="C33" s="2171"/>
      <c r="D33" s="2171"/>
      <c r="E33" s="2172"/>
      <c r="F33" s="2172"/>
      <c r="G33" s="2172"/>
      <c r="H33" s="2172"/>
      <c r="I33" s="2172"/>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t="s">
        <v>2090</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t="s">
        <v>2090</v>
      </c>
      <c r="C51" s="628">
        <v>22</v>
      </c>
      <c r="D51" s="390" t="s">
        <v>1864</v>
      </c>
      <c r="E51" s="27"/>
      <c r="F51" s="1610"/>
      <c r="G51" s="1785" t="s">
        <v>1863</v>
      </c>
      <c r="H51" s="2034">
        <v>33239</v>
      </c>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7"/>
      <c r="C55" s="2178"/>
      <c r="D55" s="2178"/>
      <c r="E55" s="2178"/>
      <c r="F55" s="2178"/>
      <c r="G55" s="2178"/>
      <c r="H55" s="2179"/>
      <c r="I55" s="3"/>
    </row>
    <row r="56" spans="1:9" s="33" customFormat="1" x14ac:dyDescent="0.2">
      <c r="A56" s="1794"/>
      <c r="B56" s="2180"/>
      <c r="C56" s="2181"/>
      <c r="D56" s="2181"/>
      <c r="E56" s="2181"/>
      <c r="F56" s="2181"/>
      <c r="G56" s="2181"/>
      <c r="H56" s="2182"/>
      <c r="I56" s="3"/>
    </row>
    <row r="57" spans="1:9" s="33" customFormat="1" x14ac:dyDescent="0.2">
      <c r="A57" s="1794"/>
      <c r="B57" s="2180"/>
      <c r="C57" s="2181"/>
      <c r="D57" s="2181"/>
      <c r="E57" s="2181"/>
      <c r="F57" s="2181"/>
      <c r="G57" s="2181"/>
      <c r="H57" s="2182"/>
      <c r="I57" s="3"/>
    </row>
    <row r="58" spans="1:9" s="33" customFormat="1" x14ac:dyDescent="0.2">
      <c r="A58" s="1794"/>
      <c r="B58" s="2180"/>
      <c r="C58" s="2181"/>
      <c r="D58" s="2181"/>
      <c r="E58" s="2181"/>
      <c r="F58" s="2181"/>
      <c r="G58" s="2181"/>
      <c r="H58" s="2182"/>
      <c r="I58" s="3"/>
    </row>
    <row r="59" spans="1:9" s="33" customFormat="1" x14ac:dyDescent="0.2">
      <c r="A59" s="1794"/>
      <c r="B59" s="2180"/>
      <c r="C59" s="2181"/>
      <c r="D59" s="2181"/>
      <c r="E59" s="2181"/>
      <c r="F59" s="2181"/>
      <c r="G59" s="2181"/>
      <c r="H59" s="2182"/>
      <c r="I59" s="3"/>
    </row>
    <row r="60" spans="1:9" s="33" customFormat="1" x14ac:dyDescent="0.2">
      <c r="A60" s="1794"/>
      <c r="B60" s="2180"/>
      <c r="C60" s="2181"/>
      <c r="D60" s="2181"/>
      <c r="E60" s="2181"/>
      <c r="F60" s="2181"/>
      <c r="G60" s="2181"/>
      <c r="H60" s="2182"/>
      <c r="I60" s="3"/>
    </row>
    <row r="61" spans="1:9" s="33" customFormat="1" x14ac:dyDescent="0.2">
      <c r="A61" s="1794"/>
      <c r="B61" s="2180"/>
      <c r="C61" s="2181"/>
      <c r="D61" s="2181"/>
      <c r="E61" s="2181"/>
      <c r="F61" s="2181"/>
      <c r="G61" s="2181"/>
      <c r="H61" s="2182"/>
      <c r="I61" s="3"/>
    </row>
    <row r="62" spans="1:9" s="33" customFormat="1" x14ac:dyDescent="0.2">
      <c r="A62" s="1794"/>
      <c r="B62" s="2180"/>
      <c r="C62" s="2181"/>
      <c r="D62" s="2181"/>
      <c r="E62" s="2181"/>
      <c r="F62" s="2181"/>
      <c r="G62" s="2181"/>
      <c r="H62" s="2182"/>
      <c r="I62" s="3"/>
    </row>
    <row r="63" spans="1:9" s="33" customFormat="1" x14ac:dyDescent="0.2">
      <c r="A63" s="1794"/>
      <c r="B63" s="2180"/>
      <c r="C63" s="2181"/>
      <c r="D63" s="2181"/>
      <c r="E63" s="2181"/>
      <c r="F63" s="2181"/>
      <c r="G63" s="2181"/>
      <c r="H63" s="2182"/>
      <c r="I63" s="3"/>
    </row>
    <row r="64" spans="1:9" s="33" customFormat="1" x14ac:dyDescent="0.2">
      <c r="A64" s="1794"/>
      <c r="B64" s="2180"/>
      <c r="C64" s="2181"/>
      <c r="D64" s="2181"/>
      <c r="E64" s="2181"/>
      <c r="F64" s="2181"/>
      <c r="G64" s="2181"/>
      <c r="H64" s="2182"/>
      <c r="I64" s="3"/>
    </row>
    <row r="65" spans="1:9" s="33" customFormat="1" ht="9" customHeight="1" x14ac:dyDescent="0.2">
      <c r="A65" s="1795"/>
      <c r="B65" s="2183"/>
      <c r="C65" s="2184"/>
      <c r="D65" s="2184"/>
      <c r="E65" s="2184"/>
      <c r="F65" s="2184"/>
      <c r="G65" s="2184"/>
      <c r="H65" s="2185"/>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0" t="s">
        <v>1637</v>
      </c>
      <c r="B68" s="2173"/>
      <c r="C68" s="2173"/>
      <c r="D68" s="2173"/>
      <c r="E68" s="2174"/>
      <c r="F68" s="2174"/>
      <c r="G68" s="2174"/>
      <c r="H68" s="2174"/>
      <c r="I68" s="2174"/>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2000</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v>42613</v>
      </c>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9" t="s">
        <v>1633</v>
      </c>
      <c r="B81" s="2189"/>
      <c r="C81" s="2189"/>
      <c r="D81" s="2190"/>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v>73796</v>
      </c>
      <c r="F86" s="1726">
        <v>5619</v>
      </c>
      <c r="G86" s="1726">
        <v>61469</v>
      </c>
      <c r="H86" s="1726">
        <v>31818</v>
      </c>
      <c r="I86" s="1726">
        <v>66398</v>
      </c>
      <c r="J86" s="1755">
        <f>SUM(E86:I86)</f>
        <v>239100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239100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6"/>
      <c r="C100" s="2187"/>
      <c r="D100" s="2187"/>
      <c r="E100" s="2187"/>
      <c r="F100" s="2187"/>
      <c r="G100" s="2187"/>
      <c r="H100" s="2188"/>
      <c r="I100" s="1536"/>
    </row>
    <row r="101" spans="1:9" s="33" customFormat="1" ht="11.25" customHeight="1" x14ac:dyDescent="0.2">
      <c r="A101" s="1579"/>
      <c r="B101" s="2165"/>
      <c r="C101" s="2166"/>
      <c r="D101" s="2166"/>
      <c r="E101" s="2166"/>
      <c r="F101" s="2166"/>
      <c r="G101" s="2166"/>
      <c r="H101" s="2167"/>
      <c r="I101" s="1536"/>
    </row>
    <row r="102" spans="1:9" s="33" customFormat="1" ht="11.25" customHeight="1" x14ac:dyDescent="0.2">
      <c r="A102" s="1579"/>
      <c r="B102" s="2165"/>
      <c r="C102" s="2166"/>
      <c r="D102" s="2166"/>
      <c r="E102" s="2166"/>
      <c r="F102" s="2166"/>
      <c r="G102" s="2166"/>
      <c r="H102" s="2167"/>
      <c r="I102" s="1536"/>
    </row>
    <row r="103" spans="1:9" s="33" customFormat="1" x14ac:dyDescent="0.2">
      <c r="A103" s="1579"/>
      <c r="B103" s="2165"/>
      <c r="C103" s="2166"/>
      <c r="D103" s="2166"/>
      <c r="E103" s="2166"/>
      <c r="F103" s="2166"/>
      <c r="G103" s="2166"/>
      <c r="H103" s="2167"/>
      <c r="I103" s="1536"/>
    </row>
    <row r="104" spans="1:9" s="33" customFormat="1" ht="11.25" customHeight="1" x14ac:dyDescent="0.2">
      <c r="A104" s="1579"/>
      <c r="B104" s="2165"/>
      <c r="C104" s="2166"/>
      <c r="D104" s="2166"/>
      <c r="E104" s="2166"/>
      <c r="F104" s="2166"/>
      <c r="G104" s="2166"/>
      <c r="H104" s="2167"/>
      <c r="I104" s="1536"/>
    </row>
    <row r="105" spans="1:9" s="33" customFormat="1" ht="11.25" customHeight="1" x14ac:dyDescent="0.2">
      <c r="A105" s="1579"/>
      <c r="B105" s="2165"/>
      <c r="C105" s="2166"/>
      <c r="D105" s="2166"/>
      <c r="E105" s="2166"/>
      <c r="F105" s="2166"/>
      <c r="G105" s="2166"/>
      <c r="H105" s="2167"/>
      <c r="I105" s="1536"/>
    </row>
    <row r="106" spans="1:9" s="33" customFormat="1" ht="11.25" customHeight="1" x14ac:dyDescent="0.2">
      <c r="A106" s="1579"/>
      <c r="B106" s="2165"/>
      <c r="C106" s="2166"/>
      <c r="D106" s="2166"/>
      <c r="E106" s="2166"/>
      <c r="F106" s="2166"/>
      <c r="G106" s="2166"/>
      <c r="H106" s="2167"/>
      <c r="I106" s="1536"/>
    </row>
    <row r="107" spans="1:9" s="33" customFormat="1" ht="11.25" customHeight="1" x14ac:dyDescent="0.2">
      <c r="A107" s="1579"/>
      <c r="B107" s="2165"/>
      <c r="C107" s="2166"/>
      <c r="D107" s="2166"/>
      <c r="E107" s="2166"/>
      <c r="F107" s="2166"/>
      <c r="G107" s="2166"/>
      <c r="H107" s="2167"/>
      <c r="I107" s="1574"/>
    </row>
    <row r="108" spans="1:9" s="33" customFormat="1" ht="11.25" customHeight="1" x14ac:dyDescent="0.2">
      <c r="A108" s="1579"/>
      <c r="B108" s="2165"/>
      <c r="C108" s="2166"/>
      <c r="D108" s="2166"/>
      <c r="E108" s="2166"/>
      <c r="F108" s="2166"/>
      <c r="G108" s="2166"/>
      <c r="H108" s="2167"/>
      <c r="I108" s="1536"/>
    </row>
    <row r="109" spans="1:9" s="33" customFormat="1" ht="11.25" customHeight="1" x14ac:dyDescent="0.2">
      <c r="A109" s="1579"/>
      <c r="B109" s="2165"/>
      <c r="C109" s="2166"/>
      <c r="D109" s="2166"/>
      <c r="E109" s="2166"/>
      <c r="F109" s="2166"/>
      <c r="G109" s="2166"/>
      <c r="H109" s="2167"/>
      <c r="I109" s="1536"/>
    </row>
    <row r="110" spans="1:9" s="33" customFormat="1" ht="11.25" customHeight="1" x14ac:dyDescent="0.2">
      <c r="A110" s="1579"/>
      <c r="B110" s="2191"/>
      <c r="C110" s="2192"/>
      <c r="D110" s="2192"/>
      <c r="E110" s="2192"/>
      <c r="F110" s="2192"/>
      <c r="G110" s="2192"/>
      <c r="H110" s="2193"/>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94" t="s">
        <v>2097</v>
      </c>
      <c r="D112" s="2194"/>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5" t="s">
        <v>1646</v>
      </c>
      <c r="D115" s="2196"/>
      <c r="E115" s="2197"/>
      <c r="F115" s="2197"/>
      <c r="G115" s="2197"/>
      <c r="H115" s="2197"/>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1927</v>
      </c>
      <c r="E7" s="93"/>
      <c r="F7" s="171" t="s">
        <v>312</v>
      </c>
      <c r="G7" s="93"/>
      <c r="H7" s="93"/>
      <c r="I7" s="93"/>
      <c r="J7" s="219">
        <v>976319256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v>1.5647999999999999E-2</v>
      </c>
      <c r="E10" s="100" t="s">
        <v>1186</v>
      </c>
      <c r="F10" s="473">
        <v>2.3050000000000002E-3</v>
      </c>
      <c r="G10" s="100" t="s">
        <v>1186</v>
      </c>
      <c r="H10" s="473">
        <v>1.2700000000000001E-3</v>
      </c>
      <c r="I10" s="100" t="s">
        <v>1187</v>
      </c>
      <c r="J10" s="474">
        <f>ROUND(D10+F10+H10,5)</f>
        <v>1.9220000000000001E-2</v>
      </c>
      <c r="K10" s="93"/>
      <c r="L10" s="473">
        <v>0</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23160495</v>
      </c>
      <c r="E16" s="100"/>
      <c r="F16" s="82">
        <f>SUM('Acct Summary 7-8'!C17,'Acct Summary 7-8'!D17,'Acct Summary 7-8'!F17)</f>
        <v>19318164</v>
      </c>
      <c r="G16" s="100"/>
      <c r="H16" s="82">
        <f>SUM(D16-F16)</f>
        <v>3842331</v>
      </c>
      <c r="I16" s="93"/>
      <c r="J16" s="82">
        <f>SUM('Acct Summary 7-8'!C81,'Acct Summary 7-8'!D81,'Acct Summary 7-8'!F81,'Acct Summary 7-8'!I81)</f>
        <v>14310406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t="s">
        <v>2090</v>
      </c>
      <c r="C31" s="407" t="s">
        <v>689</v>
      </c>
      <c r="D31" s="63" t="s">
        <v>1262</v>
      </c>
      <c r="E31" s="93"/>
      <c r="F31" s="93"/>
      <c r="G31" s="101"/>
      <c r="H31" s="253">
        <f>IF(B31="X",(J7*0.069),IF(B32="X",(J7*0.138),"Enter x in a.or b."))</f>
        <v>67366028.664000005</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11278017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E16" sqref="E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Lemont Bromberek CSD 113A</v>
      </c>
      <c r="E7" s="136"/>
      <c r="G7" s="137"/>
      <c r="H7" s="138"/>
      <c r="I7" s="138"/>
      <c r="J7" s="138"/>
      <c r="K7" s="138"/>
      <c r="L7"/>
      <c r="M7"/>
      <c r="N7"/>
      <c r="O7"/>
      <c r="P7"/>
    </row>
    <row r="8" spans="1:18" ht="12.75" x14ac:dyDescent="0.2">
      <c r="A8"/>
      <c r="B8"/>
      <c r="C8" s="134" t="s">
        <v>1341</v>
      </c>
      <c r="D8" s="139" t="str">
        <f>COVER!A13</f>
        <v>07016113A02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14310406</v>
      </c>
      <c r="I12" s="1163"/>
      <c r="J12" s="1163"/>
      <c r="K12" s="1164">
        <f>TRUNC((H12/H13*100000),5)/100000</f>
        <v>0.61787997189999999</v>
      </c>
      <c r="L12" s="1165"/>
      <c r="M12" s="102" t="s">
        <v>1364</v>
      </c>
      <c r="N12" s="102"/>
      <c r="O12" s="1166">
        <v>0.35</v>
      </c>
      <c r="P12" s="154"/>
      <c r="Q12" s="154"/>
    </row>
    <row r="13" spans="1:18" s="156" customFormat="1" ht="11.25" x14ac:dyDescent="0.2">
      <c r="A13" s="154"/>
      <c r="B13" s="1160"/>
      <c r="C13" s="2215" t="s">
        <v>1638</v>
      </c>
      <c r="D13" s="2216"/>
      <c r="E13" s="154"/>
      <c r="F13" s="327" t="s">
        <v>930</v>
      </c>
      <c r="G13" s="1161"/>
      <c r="H13" s="1162">
        <f>SUM('Acct Summary 7-8'!C8+'Acct Summary 7-8'!D8+'Acct Summary 7-8'!F8+'Acct Summary 7-8'!I8)+H14</f>
        <v>23160495</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19318164</v>
      </c>
      <c r="I17" s="1163"/>
      <c r="J17" s="1169"/>
      <c r="K17" s="1164">
        <f>TRUNC((H17/H18*100000),5)/100000</f>
        <v>0.83409978929999995</v>
      </c>
      <c r="L17" s="1165"/>
      <c r="M17" s="1125" t="s">
        <v>1392</v>
      </c>
      <c r="O17" s="1170" t="str">
        <f>IF(AND(O16="2", J20 &gt; 2),"1",IF(AND(O16 = "1", J20 &gt; 2),"2",IF(AND(O16="1", J20 &gt;1),"1","0")))</f>
        <v>0</v>
      </c>
      <c r="P17" s="154"/>
    </row>
    <row r="18" spans="1:18" s="156" customFormat="1" ht="11.25" x14ac:dyDescent="0.2">
      <c r="A18" s="154"/>
      <c r="B18" s="1160"/>
      <c r="C18" s="2215" t="s">
        <v>1630</v>
      </c>
      <c r="D18" s="2216"/>
      <c r="E18" s="154"/>
      <c r="F18" s="1148" t="s">
        <v>931</v>
      </c>
      <c r="G18" s="1161"/>
      <c r="H18" s="1162">
        <f>SUM('Acct Summary 7-8'!C8+'Acct Summary 7-8'!D8+'Acct Summary 7-8'!F8+'Acct Summary 7-8'!I8)+H19</f>
        <v>23160495</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60"/>
      <c r="C24" s="2212" t="s">
        <v>1766</v>
      </c>
      <c r="D24" s="2212"/>
      <c r="E24" s="154"/>
      <c r="F24" s="154" t="s">
        <v>524</v>
      </c>
      <c r="G24" s="1161"/>
      <c r="H24" s="1162">
        <f>SUM('Assets-Liab 5-6'!C4+'Assets-Liab 5-6'!D4+'Assets-Liab 5-6'!F4+'Assets-Liab 5-6'!I4+'Assets-Liab 5-6'!C5+'Assets-Liab 5-6'!D5+'Assets-Liab 5-6'!F5+'Assets-Liab 5-6'!I5)</f>
        <v>16432114</v>
      </c>
      <c r="I24" s="685"/>
      <c r="J24" s="685"/>
      <c r="K24" s="1173">
        <f>TRUNC(((H24/H25*100000)/100000),2)</f>
        <v>306.20999999999998</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53661.56667</v>
      </c>
      <c r="I25" s="1175"/>
      <c r="J25" s="1175"/>
      <c r="K25" s="1016"/>
      <c r="L25" s="154"/>
      <c r="M25" s="102" t="s">
        <v>1365</v>
      </c>
      <c r="N25" s="102"/>
      <c r="O25" s="1167">
        <f>O23*O24</f>
        <v>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f>TRUNC(100-((((H28/H29*100))*100)/100),2)</f>
        <v>100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15950127.68527</v>
      </c>
      <c r="I29" s="1177"/>
      <c r="J29" s="1177"/>
      <c r="K29" s="1016"/>
      <c r="L29" s="154"/>
      <c r="M29" s="102" t="s">
        <v>1365</v>
      </c>
      <c r="N29" s="102"/>
      <c r="O29" s="1167">
        <f>O27*O28</f>
        <v>0.4</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60"/>
      <c r="C32" s="154" t="s">
        <v>1013</v>
      </c>
      <c r="D32" s="154"/>
      <c r="E32" s="154"/>
      <c r="F32" s="154"/>
      <c r="G32" s="1161"/>
      <c r="H32" s="1162">
        <f>'FP Info 3'!H37</f>
        <v>11278017</v>
      </c>
      <c r="I32" s="1171"/>
      <c r="J32" s="1171"/>
      <c r="K32" s="1173">
        <f>TRUNC(100-((((H32/H33*100))*100)/100),2)</f>
        <v>83.25</v>
      </c>
      <c r="L32" s="1165"/>
      <c r="M32" s="102" t="s">
        <v>1364</v>
      </c>
      <c r="N32" s="102"/>
      <c r="O32" s="1183">
        <v>0.1</v>
      </c>
    </row>
    <row r="33" spans="1:17" s="156" customFormat="1" ht="11.25" x14ac:dyDescent="0.2">
      <c r="A33" s="154"/>
      <c r="B33" s="1160"/>
      <c r="C33" s="154" t="s">
        <v>937</v>
      </c>
      <c r="D33" s="154"/>
      <c r="E33" s="154"/>
      <c r="F33" s="154"/>
      <c r="G33" s="1161"/>
      <c r="H33" s="1162">
        <f>IF('FP Info 3'!H31="Enter X in a or b"," ",'FP Info 3'!H31)</f>
        <v>67366028.664000005</v>
      </c>
      <c r="I33" s="1171"/>
      <c r="J33" s="1171"/>
      <c r="K33" s="1162"/>
      <c r="L33" s="154"/>
      <c r="M33" s="1184" t="s">
        <v>1365</v>
      </c>
      <c r="N33" s="1184"/>
      <c r="O33" s="1183">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3" activePane="bottomLeft" state="frozen"/>
      <selection activeCell="E16" sqref="E16"/>
      <selection pane="bottomLeft" activeCell="E16" sqref="E1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13863919</v>
      </c>
      <c r="D4" s="413">
        <v>1495344</v>
      </c>
      <c r="E4" s="413">
        <v>3982039</v>
      </c>
      <c r="F4" s="413">
        <v>1072851</v>
      </c>
      <c r="G4" s="413">
        <v>556450</v>
      </c>
      <c r="H4" s="413">
        <v>437586</v>
      </c>
      <c r="I4" s="413"/>
      <c r="J4" s="437"/>
      <c r="K4" s="413"/>
      <c r="L4" s="413">
        <v>88738</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v>7463649</v>
      </c>
      <c r="D6" s="413">
        <v>1059158</v>
      </c>
      <c r="E6" s="413">
        <v>2174034</v>
      </c>
      <c r="F6" s="413">
        <v>517955</v>
      </c>
      <c r="G6" s="440">
        <v>310959</v>
      </c>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v>201866</v>
      </c>
      <c r="D9" s="437"/>
      <c r="E9" s="437"/>
      <c r="F9" s="437">
        <v>67088</v>
      </c>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21529434</v>
      </c>
      <c r="D13" s="690">
        <f t="shared" ref="D13:L13" si="0">SUM(D4:D12)</f>
        <v>2554502</v>
      </c>
      <c r="E13" s="690">
        <f t="shared" si="0"/>
        <v>6156073</v>
      </c>
      <c r="F13" s="690">
        <f t="shared" si="0"/>
        <v>1657894</v>
      </c>
      <c r="G13" s="690">
        <f t="shared" si="0"/>
        <v>867409</v>
      </c>
      <c r="H13" s="690">
        <f t="shared" si="0"/>
        <v>437586</v>
      </c>
      <c r="I13" s="690">
        <f t="shared" si="0"/>
        <v>0</v>
      </c>
      <c r="J13" s="690">
        <f t="shared" si="0"/>
        <v>0</v>
      </c>
      <c r="K13" s="690">
        <f t="shared" si="0"/>
        <v>0</v>
      </c>
      <c r="L13" s="690">
        <f t="shared" si="0"/>
        <v>88738</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1507280</v>
      </c>
      <c r="N16" s="720"/>
    </row>
    <row r="17" spans="1:14" s="705" customFormat="1" ht="12.75" customHeight="1" x14ac:dyDescent="0.2">
      <c r="A17" s="719" t="s">
        <v>1751</v>
      </c>
      <c r="B17" s="543">
        <v>230</v>
      </c>
      <c r="C17" s="508"/>
      <c r="D17" s="508"/>
      <c r="E17" s="508"/>
      <c r="F17" s="508"/>
      <c r="G17" s="508"/>
      <c r="H17" s="508"/>
      <c r="I17" s="508"/>
      <c r="J17" s="508"/>
      <c r="K17" s="508"/>
      <c r="L17" s="508"/>
      <c r="M17" s="437">
        <v>39092170</v>
      </c>
      <c r="N17" s="720"/>
    </row>
    <row r="18" spans="1:14" s="705" customFormat="1" ht="12.75" customHeight="1" x14ac:dyDescent="0.2">
      <c r="A18" s="719" t="s">
        <v>1752</v>
      </c>
      <c r="B18" s="543">
        <v>240</v>
      </c>
      <c r="C18" s="508"/>
      <c r="D18" s="508"/>
      <c r="E18" s="508"/>
      <c r="F18" s="508"/>
      <c r="G18" s="508"/>
      <c r="H18" s="508"/>
      <c r="I18" s="508"/>
      <c r="J18" s="508"/>
      <c r="K18" s="508"/>
      <c r="L18" s="508"/>
      <c r="M18" s="437">
        <v>163839</v>
      </c>
      <c r="N18" s="720"/>
    </row>
    <row r="19" spans="1:14" s="705" customFormat="1" ht="12.75" customHeight="1" x14ac:dyDescent="0.2">
      <c r="A19" s="719" t="s">
        <v>1753</v>
      </c>
      <c r="B19" s="543">
        <v>250</v>
      </c>
      <c r="C19" s="508"/>
      <c r="D19" s="508"/>
      <c r="E19" s="508"/>
      <c r="F19" s="508"/>
      <c r="G19" s="508"/>
      <c r="H19" s="508"/>
      <c r="I19" s="508"/>
      <c r="J19" s="508"/>
      <c r="K19" s="508"/>
      <c r="L19" s="508"/>
      <c r="M19" s="437">
        <v>7012121</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v>3884760</v>
      </c>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7393257</v>
      </c>
    </row>
    <row r="23" spans="1:14" ht="13.5" customHeight="1" thickBot="1" x14ac:dyDescent="0.25">
      <c r="A23" s="465" t="s">
        <v>748</v>
      </c>
      <c r="B23" s="725"/>
      <c r="C23" s="434"/>
      <c r="D23" s="434"/>
      <c r="E23" s="434"/>
      <c r="F23" s="434"/>
      <c r="G23" s="434"/>
      <c r="H23" s="434"/>
      <c r="I23" s="434"/>
      <c r="J23" s="434"/>
      <c r="K23" s="434"/>
      <c r="L23" s="434"/>
      <c r="M23" s="694">
        <f>SUM(M15:M22)</f>
        <v>47775410</v>
      </c>
      <c r="N23" s="694">
        <f>SUM(N21:N22)</f>
        <v>11278017</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f>210423</f>
        <v>210423</v>
      </c>
      <c r="D27" s="437">
        <v>95112</v>
      </c>
      <c r="E27" s="437"/>
      <c r="F27" s="437">
        <v>12049</v>
      </c>
      <c r="G27" s="437">
        <v>113047</v>
      </c>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1477735</v>
      </c>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f>7794204+193472</f>
        <v>7987676</v>
      </c>
      <c r="D32" s="691">
        <v>1107057</v>
      </c>
      <c r="E32" s="692">
        <v>2271313</v>
      </c>
      <c r="F32" s="692">
        <v>541372</v>
      </c>
      <c r="G32" s="692">
        <v>325009</v>
      </c>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88738</v>
      </c>
      <c r="M33" s="434"/>
      <c r="N33" s="483"/>
    </row>
    <row r="34" spans="1:14" ht="13.5" customHeight="1" thickBot="1" x14ac:dyDescent="0.25">
      <c r="A34" s="1077" t="s">
        <v>759</v>
      </c>
      <c r="B34" s="726"/>
      <c r="C34" s="1100">
        <f>SUM(C25:C33)</f>
        <v>9675834</v>
      </c>
      <c r="D34" s="1100">
        <f t="shared" ref="D34:K34" si="1">SUM(D25:D33)</f>
        <v>1202169</v>
      </c>
      <c r="E34" s="1100">
        <f t="shared" si="1"/>
        <v>2271313</v>
      </c>
      <c r="F34" s="1100">
        <f t="shared" si="1"/>
        <v>553421</v>
      </c>
      <c r="G34" s="1100">
        <f t="shared" si="1"/>
        <v>438056</v>
      </c>
      <c r="H34" s="1100">
        <f t="shared" si="1"/>
        <v>0</v>
      </c>
      <c r="I34" s="1100">
        <f t="shared" si="1"/>
        <v>0</v>
      </c>
      <c r="J34" s="1100">
        <f t="shared" si="1"/>
        <v>0</v>
      </c>
      <c r="K34" s="1100">
        <f t="shared" si="1"/>
        <v>0</v>
      </c>
      <c r="L34" s="1060">
        <f>SUM(L33)</f>
        <v>88738</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11278017</v>
      </c>
    </row>
    <row r="37" spans="1:14" ht="13.5" thickBot="1" x14ac:dyDescent="0.25">
      <c r="A37" s="465" t="s">
        <v>758</v>
      </c>
      <c r="B37" s="725"/>
      <c r="C37" s="508"/>
      <c r="D37" s="508"/>
      <c r="E37" s="508"/>
      <c r="F37" s="508"/>
      <c r="G37" s="508"/>
      <c r="H37" s="508"/>
      <c r="I37" s="508"/>
      <c r="J37" s="508"/>
      <c r="K37" s="508"/>
      <c r="L37" s="515"/>
      <c r="M37" s="434"/>
      <c r="N37" s="694">
        <f>SUM(N36:N36)</f>
        <v>11278017</v>
      </c>
    </row>
    <row r="38" spans="1:14" customFormat="1" ht="13.5" customHeight="1" thickTop="1" x14ac:dyDescent="0.2">
      <c r="A38" s="629" t="s">
        <v>496</v>
      </c>
      <c r="B38" s="543">
        <v>714</v>
      </c>
      <c r="C38" s="728"/>
      <c r="D38" s="728"/>
      <c r="E38" s="728">
        <v>3884760</v>
      </c>
      <c r="F38" s="728"/>
      <c r="G38" s="728"/>
      <c r="H38" s="728"/>
      <c r="I38" s="728"/>
      <c r="J38" s="727"/>
      <c r="K38" s="728"/>
      <c r="L38" s="1101"/>
      <c r="M38" s="695"/>
      <c r="N38" s="695"/>
    </row>
    <row r="39" spans="1:14" customFormat="1" ht="13.5" customHeight="1" x14ac:dyDescent="0.2">
      <c r="A39" s="629" t="s">
        <v>405</v>
      </c>
      <c r="B39" s="543">
        <v>730</v>
      </c>
      <c r="C39" s="728">
        <v>11853600</v>
      </c>
      <c r="D39" s="728">
        <v>1352333</v>
      </c>
      <c r="E39" s="728"/>
      <c r="F39" s="728">
        <v>1104473</v>
      </c>
      <c r="G39" s="728">
        <v>429353</v>
      </c>
      <c r="H39" s="728">
        <v>437586</v>
      </c>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47775410</v>
      </c>
      <c r="N40" s="695"/>
    </row>
    <row r="41" spans="1:14" ht="13.5" customHeight="1" thickBot="1" x14ac:dyDescent="0.25">
      <c r="A41" s="465" t="s">
        <v>760</v>
      </c>
      <c r="B41" s="456"/>
      <c r="C41" s="486">
        <f>(SUM(C34,C37,C38,C39))</f>
        <v>21529434</v>
      </c>
      <c r="D41" s="486">
        <f t="shared" ref="D41:L41" si="2">SUM(D34,D37,D38:D39)</f>
        <v>2554502</v>
      </c>
      <c r="E41" s="486">
        <f t="shared" si="2"/>
        <v>6156073</v>
      </c>
      <c r="F41" s="486">
        <f t="shared" si="2"/>
        <v>1657894</v>
      </c>
      <c r="G41" s="486">
        <f t="shared" si="2"/>
        <v>867409</v>
      </c>
      <c r="H41" s="486">
        <f t="shared" si="2"/>
        <v>437586</v>
      </c>
      <c r="I41" s="486">
        <f t="shared" si="2"/>
        <v>0</v>
      </c>
      <c r="J41" s="486">
        <f t="shared" si="2"/>
        <v>0</v>
      </c>
      <c r="K41" s="486">
        <f t="shared" si="2"/>
        <v>0</v>
      </c>
      <c r="L41" s="486">
        <f t="shared" si="2"/>
        <v>88738</v>
      </c>
      <c r="M41" s="486">
        <f>SUM(M40)</f>
        <v>47775410</v>
      </c>
      <c r="N41" s="486">
        <f>SUM(N37)</f>
        <v>11278017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71" activePane="bottomLeft" state="frozenSplit"/>
      <selection activeCell="E16" sqref="E16"/>
      <selection pane="bottomLeft" activeCell="E16" sqref="E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1985</v>
      </c>
      <c r="B4" s="293">
        <v>1000</v>
      </c>
      <c r="C4" s="696">
        <f>'Revenues 9-14'!C109</f>
        <v>16711534</v>
      </c>
      <c r="D4" s="696">
        <f>'Revenues 9-14'!D109</f>
        <v>2482799</v>
      </c>
      <c r="E4" s="696">
        <f>'Revenues 9-14'!E109</f>
        <v>4924719</v>
      </c>
      <c r="F4" s="696">
        <f>'Revenues 9-14'!F109</f>
        <v>1195234</v>
      </c>
      <c r="G4" s="696">
        <f>'Revenues 9-14'!G109</f>
        <v>643091</v>
      </c>
      <c r="H4" s="696">
        <f>'Revenues 9-14'!H109</f>
        <v>576</v>
      </c>
      <c r="I4" s="696">
        <f>'Revenues 9-14'!I109</f>
        <v>0</v>
      </c>
      <c r="J4" s="696">
        <f>'Revenues 9-14'!J109</f>
        <v>0</v>
      </c>
      <c r="K4" s="696">
        <f>'Revenues 9-14'!K109</f>
        <v>0</v>
      </c>
      <c r="L4" s="39"/>
    </row>
    <row r="5" spans="1:13" ht="22.5" x14ac:dyDescent="0.2">
      <c r="A5" s="734" t="s">
        <v>1986</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1531285</v>
      </c>
      <c r="D6" s="697">
        <f>'Revenues 9-14'!D173</f>
        <v>0</v>
      </c>
      <c r="E6" s="697">
        <f>'Revenues 9-14'!E173</f>
        <v>0</v>
      </c>
      <c r="F6" s="697">
        <f>'Revenues 9-14'!F173</f>
        <v>349868</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889775</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19132594</v>
      </c>
      <c r="D8" s="486">
        <f t="shared" ref="D8:K8" si="0">SUM(D4:D7)</f>
        <v>2482799</v>
      </c>
      <c r="E8" s="486">
        <f t="shared" si="0"/>
        <v>4924719</v>
      </c>
      <c r="F8" s="486">
        <f t="shared" si="0"/>
        <v>1545102</v>
      </c>
      <c r="G8" s="486">
        <f t="shared" si="0"/>
        <v>643091</v>
      </c>
      <c r="H8" s="486">
        <f t="shared" si="0"/>
        <v>576</v>
      </c>
      <c r="I8" s="486">
        <f t="shared" si="0"/>
        <v>0</v>
      </c>
      <c r="J8" s="486">
        <f t="shared" si="0"/>
        <v>0</v>
      </c>
      <c r="K8" s="486">
        <f t="shared" si="0"/>
        <v>0</v>
      </c>
      <c r="L8" s="39"/>
    </row>
    <row r="9" spans="1:13" ht="15" thickTop="1" x14ac:dyDescent="0.2">
      <c r="A9" s="1020" t="s">
        <v>348</v>
      </c>
      <c r="B9" s="457">
        <v>3998</v>
      </c>
      <c r="C9" s="419">
        <v>5154895</v>
      </c>
      <c r="D9" s="490"/>
      <c r="E9" s="419"/>
      <c r="F9" s="419"/>
      <c r="G9" s="701"/>
      <c r="H9" s="419"/>
      <c r="I9" s="495" t="s">
        <v>1390</v>
      </c>
      <c r="J9" s="436"/>
      <c r="K9" s="419"/>
      <c r="L9" s="39"/>
    </row>
    <row r="10" spans="1:13" s="48" customFormat="1" ht="13.5" thickBot="1" x14ac:dyDescent="0.25">
      <c r="A10" s="465" t="s">
        <v>1394</v>
      </c>
      <c r="B10" s="458"/>
      <c r="C10" s="486">
        <f>SUM(C8:C9)</f>
        <v>24287489</v>
      </c>
      <c r="D10" s="486">
        <f t="shared" ref="D10:K10" si="1">SUM(D8:D9)</f>
        <v>2482799</v>
      </c>
      <c r="E10" s="486">
        <f t="shared" si="1"/>
        <v>4924719</v>
      </c>
      <c r="F10" s="486">
        <f t="shared" si="1"/>
        <v>1545102</v>
      </c>
      <c r="G10" s="486">
        <f t="shared" si="1"/>
        <v>643091</v>
      </c>
      <c r="H10" s="486">
        <f t="shared" si="1"/>
        <v>576</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11376615</v>
      </c>
      <c r="D12" s="499" t="s">
        <v>1390</v>
      </c>
      <c r="E12" s="434" t="s">
        <v>1390</v>
      </c>
      <c r="F12" s="434" t="s">
        <v>1390</v>
      </c>
      <c r="G12" s="696">
        <f>'Expenditures 15-22'!K223</f>
        <v>227549</v>
      </c>
      <c r="H12" s="432"/>
      <c r="I12" s="434" t="s">
        <v>1390</v>
      </c>
      <c r="J12" s="434" t="s">
        <v>1390</v>
      </c>
      <c r="K12" s="432" t="s">
        <v>1390</v>
      </c>
      <c r="L12" s="39"/>
    </row>
    <row r="13" spans="1:13" x14ac:dyDescent="0.2">
      <c r="A13" s="735" t="s">
        <v>536</v>
      </c>
      <c r="B13" s="294">
        <v>2000</v>
      </c>
      <c r="C13" s="697">
        <f>'Expenditures 15-22'!K74</f>
        <v>3956707</v>
      </c>
      <c r="D13" s="697">
        <f>'Expenditures 15-22'!K129</f>
        <v>1990826</v>
      </c>
      <c r="E13" s="483" t="s">
        <v>1390</v>
      </c>
      <c r="F13" s="697">
        <f>'Expenditures 15-22'!K178</f>
        <v>1168364</v>
      </c>
      <c r="G13" s="697">
        <f>'Expenditures 15-22'!K273</f>
        <v>375663</v>
      </c>
      <c r="H13" s="697">
        <f>'Expenditures 15-22'!K296</f>
        <v>299950</v>
      </c>
      <c r="I13" s="434" t="s">
        <v>1390</v>
      </c>
      <c r="J13" s="750">
        <f>'Expenditures 15-22'!K323</f>
        <v>0</v>
      </c>
      <c r="K13" s="702">
        <f>'Expenditures 15-22'!K341</f>
        <v>0</v>
      </c>
      <c r="L13" s="39"/>
    </row>
    <row r="14" spans="1:13" x14ac:dyDescent="0.2">
      <c r="A14" s="735" t="s">
        <v>528</v>
      </c>
      <c r="B14" s="294">
        <v>3000</v>
      </c>
      <c r="C14" s="697">
        <f>'Expenditures 15-22'!K75</f>
        <v>32409</v>
      </c>
      <c r="D14" s="697">
        <f>'Expenditures 15-22'!K130</f>
        <v>0</v>
      </c>
      <c r="E14" s="499" t="s">
        <v>1390</v>
      </c>
      <c r="F14" s="697">
        <f>'Expenditures 15-22'!K179</f>
        <v>0</v>
      </c>
      <c r="G14" s="697">
        <f>'Expenditures 15-22'!K274</f>
        <v>37</v>
      </c>
      <c r="H14" s="491"/>
      <c r="I14" s="434" t="s">
        <v>1390</v>
      </c>
      <c r="J14" s="434" t="s">
        <v>1390</v>
      </c>
      <c r="K14" s="491" t="s">
        <v>1390</v>
      </c>
      <c r="L14" s="39"/>
    </row>
    <row r="15" spans="1:13" x14ac:dyDescent="0.2">
      <c r="A15" s="735" t="s">
        <v>114</v>
      </c>
      <c r="B15" s="294">
        <v>4000</v>
      </c>
      <c r="C15" s="697">
        <f>'Expenditures 15-22'!K102</f>
        <v>646766</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67669</v>
      </c>
      <c r="D16" s="697">
        <f>'Expenditures 15-22'!K148</f>
        <v>0</v>
      </c>
      <c r="E16" s="697">
        <f>'Expenditures 15-22'!K166</f>
        <v>5155950</v>
      </c>
      <c r="F16" s="697">
        <f>'Expenditures 15-22'!K202</f>
        <v>78808</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16080166</v>
      </c>
      <c r="D17" s="486">
        <f t="shared" si="2"/>
        <v>1990826</v>
      </c>
      <c r="E17" s="486">
        <f t="shared" si="2"/>
        <v>5155950</v>
      </c>
      <c r="F17" s="486">
        <f t="shared" si="2"/>
        <v>1247172</v>
      </c>
      <c r="G17" s="486">
        <f t="shared" si="2"/>
        <v>603249</v>
      </c>
      <c r="H17" s="486">
        <f t="shared" si="2"/>
        <v>299950</v>
      </c>
      <c r="I17" s="434"/>
      <c r="J17" s="486">
        <f>SUM(J12:J16)</f>
        <v>0</v>
      </c>
      <c r="K17" s="486">
        <f>SUM(K12:K16)</f>
        <v>0</v>
      </c>
      <c r="L17" s="39"/>
    </row>
    <row r="18" spans="1:12" ht="15" customHeight="1" thickTop="1" x14ac:dyDescent="0.2">
      <c r="A18" s="1021" t="s">
        <v>1322</v>
      </c>
      <c r="B18" s="259">
        <v>4180</v>
      </c>
      <c r="C18" s="696">
        <f t="shared" ref="C18:H18" si="3">C9</f>
        <v>5154895</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21235061</v>
      </c>
      <c r="D19" s="486">
        <f t="shared" si="4"/>
        <v>1990826</v>
      </c>
      <c r="E19" s="486">
        <f t="shared" si="4"/>
        <v>5155950</v>
      </c>
      <c r="F19" s="486">
        <f t="shared" si="4"/>
        <v>1247172</v>
      </c>
      <c r="G19" s="486">
        <f t="shared" si="4"/>
        <v>603249</v>
      </c>
      <c r="H19" s="486">
        <f t="shared" si="4"/>
        <v>299950</v>
      </c>
      <c r="I19" s="434"/>
      <c r="J19" s="486">
        <f>SUM(J17:J18)</f>
        <v>0</v>
      </c>
      <c r="K19" s="486">
        <f>SUM(K17:K18)</f>
        <v>0</v>
      </c>
      <c r="L19" s="39"/>
    </row>
    <row r="20" spans="1:12" ht="27" thickTop="1" thickBot="1" x14ac:dyDescent="0.25">
      <c r="A20" s="459" t="s">
        <v>1323</v>
      </c>
      <c r="B20" s="460"/>
      <c r="C20" s="1019">
        <f>C8-C17</f>
        <v>3052428</v>
      </c>
      <c r="D20" s="1019">
        <f t="shared" ref="D20:K20" si="5">D8-D17</f>
        <v>491973</v>
      </c>
      <c r="E20" s="1019">
        <f t="shared" si="5"/>
        <v>-231231</v>
      </c>
      <c r="F20" s="1019">
        <f t="shared" si="5"/>
        <v>297930</v>
      </c>
      <c r="G20" s="1019">
        <f t="shared" si="5"/>
        <v>39842</v>
      </c>
      <c r="H20" s="1019">
        <f t="shared" si="5"/>
        <v>-299374</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v>150000</v>
      </c>
      <c r="E27" s="507"/>
      <c r="F27" s="437"/>
      <c r="G27" s="515"/>
      <c r="H27" s="515"/>
      <c r="I27" s="515"/>
      <c r="J27" s="515"/>
      <c r="K27" s="515"/>
      <c r="L27" s="505"/>
    </row>
    <row r="28" spans="1:12" s="705" customFormat="1" ht="13.5" customHeight="1" x14ac:dyDescent="0.2">
      <c r="A28" s="1023" t="s">
        <v>1737</v>
      </c>
      <c r="B28" s="543">
        <v>7140</v>
      </c>
      <c r="C28" s="437">
        <v>15926</v>
      </c>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350000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15926</v>
      </c>
      <c r="D44" s="693">
        <f t="shared" ref="D44:K44" si="6">SUM(D24:D43)</f>
        <v>150000</v>
      </c>
      <c r="E44" s="693">
        <f t="shared" si="6"/>
        <v>0</v>
      </c>
      <c r="F44" s="693">
        <f t="shared" si="6"/>
        <v>0</v>
      </c>
      <c r="G44" s="693">
        <f t="shared" si="6"/>
        <v>0</v>
      </c>
      <c r="H44" s="693">
        <f t="shared" si="6"/>
        <v>350000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v>150000</v>
      </c>
      <c r="D49" s="437"/>
      <c r="E49" s="515"/>
      <c r="F49" s="437"/>
      <c r="G49" s="515"/>
      <c r="H49" s="515"/>
      <c r="I49" s="508"/>
      <c r="J49" s="515"/>
      <c r="K49" s="508"/>
      <c r="L49" s="505"/>
    </row>
    <row r="50" spans="1:12" s="705" customFormat="1" x14ac:dyDescent="0.2">
      <c r="A50" s="1025" t="s">
        <v>1737</v>
      </c>
      <c r="B50" s="543">
        <v>8140</v>
      </c>
      <c r="C50" s="437"/>
      <c r="D50" s="437"/>
      <c r="E50" s="437">
        <v>15926</v>
      </c>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v>350000</v>
      </c>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v>318046</v>
      </c>
      <c r="D75" s="430"/>
      <c r="E75" s="443"/>
      <c r="F75" s="809"/>
      <c r="G75" s="809"/>
      <c r="H75" s="809"/>
      <c r="I75" s="443"/>
      <c r="J75" s="443"/>
      <c r="K75" s="809"/>
      <c r="L75" s="505"/>
    </row>
    <row r="76" spans="1:12" s="705" customFormat="1" ht="14.25" thickTop="1" thickBot="1" x14ac:dyDescent="0.25">
      <c r="A76" s="1027" t="s">
        <v>519</v>
      </c>
      <c r="B76" s="712"/>
      <c r="C76" s="693">
        <f t="shared" ref="C76:K76" si="7">SUM(C47:C75)</f>
        <v>468046</v>
      </c>
      <c r="D76" s="693">
        <f t="shared" si="7"/>
        <v>350000</v>
      </c>
      <c r="E76" s="693">
        <f t="shared" si="7"/>
        <v>15926</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-452120</v>
      </c>
      <c r="D77" s="445">
        <f t="shared" si="8"/>
        <v>-200000</v>
      </c>
      <c r="E77" s="445">
        <f t="shared" si="8"/>
        <v>-15926</v>
      </c>
      <c r="F77" s="445">
        <f t="shared" si="8"/>
        <v>0</v>
      </c>
      <c r="G77" s="445">
        <f t="shared" si="8"/>
        <v>0</v>
      </c>
      <c r="H77" s="445">
        <f t="shared" si="8"/>
        <v>350000</v>
      </c>
      <c r="I77" s="445">
        <f t="shared" si="8"/>
        <v>0</v>
      </c>
      <c r="J77" s="445">
        <f t="shared" si="8"/>
        <v>0</v>
      </c>
      <c r="K77" s="445">
        <f t="shared" si="8"/>
        <v>0</v>
      </c>
      <c r="L77" s="39"/>
    </row>
    <row r="78" spans="1:12" ht="29.25" customHeight="1" thickTop="1" thickBot="1" x14ac:dyDescent="0.25">
      <c r="A78" s="2222" t="s">
        <v>700</v>
      </c>
      <c r="B78" s="2223"/>
      <c r="C78" s="444">
        <f t="shared" ref="C78:K78" si="9">C20+C77</f>
        <v>2600308</v>
      </c>
      <c r="D78" s="444">
        <f t="shared" si="9"/>
        <v>291973</v>
      </c>
      <c r="E78" s="444">
        <f t="shared" si="9"/>
        <v>-247157</v>
      </c>
      <c r="F78" s="444">
        <f t="shared" si="9"/>
        <v>297930</v>
      </c>
      <c r="G78" s="444">
        <f t="shared" si="9"/>
        <v>39842</v>
      </c>
      <c r="H78" s="444">
        <f t="shared" si="9"/>
        <v>50626</v>
      </c>
      <c r="I78" s="444">
        <f t="shared" si="9"/>
        <v>0</v>
      </c>
      <c r="J78" s="444">
        <f t="shared" si="9"/>
        <v>0</v>
      </c>
      <c r="K78" s="444">
        <f t="shared" si="9"/>
        <v>0</v>
      </c>
      <c r="L78" s="506"/>
    </row>
    <row r="79" spans="1:12" ht="13.5" thickTop="1" x14ac:dyDescent="0.2">
      <c r="A79" s="821" t="s">
        <v>1928</v>
      </c>
      <c r="B79" s="461"/>
      <c r="C79" s="436">
        <v>9253292</v>
      </c>
      <c r="D79" s="704">
        <v>1060360</v>
      </c>
      <c r="E79" s="704">
        <v>4131917</v>
      </c>
      <c r="F79" s="704">
        <v>806543</v>
      </c>
      <c r="G79" s="704">
        <v>389511</v>
      </c>
      <c r="H79" s="704">
        <v>386960</v>
      </c>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1929</v>
      </c>
      <c r="B81" s="458"/>
      <c r="C81" s="486">
        <f>(SUM(C78:C80))</f>
        <v>11853600</v>
      </c>
      <c r="D81" s="486">
        <f>SUM(D78:D80)</f>
        <v>1352333</v>
      </c>
      <c r="E81" s="486">
        <f t="shared" ref="E81:K81" si="10">SUM(E78:E80)</f>
        <v>3884760</v>
      </c>
      <c r="F81" s="486">
        <f t="shared" si="10"/>
        <v>1104473</v>
      </c>
      <c r="G81" s="486">
        <f t="shared" si="10"/>
        <v>429353</v>
      </c>
      <c r="H81" s="486">
        <f t="shared" si="10"/>
        <v>437586</v>
      </c>
      <c r="I81" s="486">
        <f t="shared" si="10"/>
        <v>0</v>
      </c>
      <c r="J81" s="486">
        <f t="shared" si="10"/>
        <v>0</v>
      </c>
      <c r="K81" s="486">
        <f t="shared" si="10"/>
        <v>0</v>
      </c>
      <c r="L81" s="39"/>
    </row>
    <row r="82" spans="1:12" ht="0.75" customHeight="1" thickTop="1" thickBot="1" x14ac:dyDescent="0.25">
      <c r="A82" s="633" t="s">
        <v>406</v>
      </c>
      <c r="B82" s="631"/>
      <c r="C82" s="1137">
        <f>(C81-C79)</f>
        <v>2600308</v>
      </c>
      <c r="D82" s="1137">
        <f t="shared" ref="D82:K82" si="11">(D81-D79)</f>
        <v>291973</v>
      </c>
      <c r="E82" s="1137">
        <f t="shared" si="11"/>
        <v>-247157</v>
      </c>
      <c r="F82" s="1137">
        <f t="shared" si="11"/>
        <v>297930</v>
      </c>
      <c r="G82" s="1137">
        <f t="shared" si="11"/>
        <v>39842</v>
      </c>
      <c r="H82" s="1137">
        <f t="shared" si="11"/>
        <v>50626</v>
      </c>
      <c r="I82" s="1137">
        <f t="shared" si="11"/>
        <v>0</v>
      </c>
      <c r="J82" s="1137">
        <f t="shared" si="11"/>
        <v>0</v>
      </c>
      <c r="K82" s="1137">
        <f t="shared" si="11"/>
        <v>0</v>
      </c>
    </row>
    <row r="83" spans="1:12" ht="14.25" hidden="1" thickTop="1" thickBot="1" x14ac:dyDescent="0.25">
      <c r="A83" s="730" t="s">
        <v>407</v>
      </c>
      <c r="B83" s="632"/>
      <c r="C83" s="1138">
        <f>C82/C81</f>
        <v>0.21936863062698253</v>
      </c>
      <c r="D83" s="1138">
        <f t="shared" ref="D83:K83" si="12">D82/D81</f>
        <v>0.21590318360936248</v>
      </c>
      <c r="E83" s="1138">
        <f t="shared" si="12"/>
        <v>-6.3622205747588007E-2</v>
      </c>
      <c r="F83" s="1138">
        <f t="shared" si="12"/>
        <v>0.26974855881492804</v>
      </c>
      <c r="G83" s="1138">
        <f t="shared" si="12"/>
        <v>9.2795438718257475E-2</v>
      </c>
      <c r="H83" s="1138">
        <f t="shared" si="12"/>
        <v>0.11569382932726367</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activeCell="E16" sqref="E16"/>
      <selection pane="bottomLeft" activeCell="E16" sqref="E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1968</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v>14976448</v>
      </c>
      <c r="D5" s="419">
        <v>2184160</v>
      </c>
      <c r="E5" s="413">
        <v>4919086</v>
      </c>
      <c r="F5" s="807">
        <v>1104123</v>
      </c>
      <c r="G5" s="413">
        <v>321545</v>
      </c>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v>245617</v>
      </c>
      <c r="D7" s="413"/>
      <c r="E7" s="434"/>
      <c r="F7" s="437"/>
      <c r="G7" s="437"/>
      <c r="H7" s="437"/>
      <c r="I7" s="434"/>
      <c r="J7" s="434"/>
      <c r="K7" s="434"/>
    </row>
    <row r="8" spans="1:12" x14ac:dyDescent="0.2">
      <c r="A8" s="914" t="s">
        <v>483</v>
      </c>
      <c r="B8" s="40">
        <v>1150</v>
      </c>
      <c r="C8" s="482"/>
      <c r="D8" s="482"/>
      <c r="E8" s="508"/>
      <c r="F8" s="508"/>
      <c r="G8" s="419">
        <v>321546</v>
      </c>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15222065</v>
      </c>
      <c r="D12" s="485">
        <f t="shared" si="0"/>
        <v>2184160</v>
      </c>
      <c r="E12" s="485">
        <f t="shared" si="0"/>
        <v>4919086</v>
      </c>
      <c r="F12" s="485">
        <f t="shared" si="0"/>
        <v>1104123</v>
      </c>
      <c r="G12" s="485">
        <f t="shared" si="0"/>
        <v>643091</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v>286073</v>
      </c>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286073</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v>5145</v>
      </c>
      <c r="G42" s="434"/>
      <c r="H42" s="434"/>
      <c r="I42" s="434"/>
      <c r="J42" s="434"/>
      <c r="K42" s="434"/>
    </row>
    <row r="43" spans="1:11" ht="12.75" customHeight="1" x14ac:dyDescent="0.2">
      <c r="A43" s="914" t="s">
        <v>1000</v>
      </c>
      <c r="B43" s="40">
        <v>1412</v>
      </c>
      <c r="C43" s="434"/>
      <c r="D43" s="434"/>
      <c r="E43" s="434"/>
      <c r="F43" s="413">
        <v>340</v>
      </c>
      <c r="G43" s="434"/>
      <c r="H43" s="434"/>
      <c r="I43" s="434"/>
      <c r="J43" s="434"/>
      <c r="K43" s="434"/>
    </row>
    <row r="44" spans="1:11" ht="12.75" customHeight="1" x14ac:dyDescent="0.2">
      <c r="A44" s="914" t="s">
        <v>450</v>
      </c>
      <c r="B44" s="40">
        <v>1413</v>
      </c>
      <c r="C44" s="434"/>
      <c r="D44" s="434"/>
      <c r="E44" s="434"/>
      <c r="F44" s="413">
        <v>2098</v>
      </c>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7583</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67527</v>
      </c>
      <c r="D65" s="413"/>
      <c r="E65" s="413">
        <v>5633</v>
      </c>
      <c r="F65" s="437"/>
      <c r="G65" s="413"/>
      <c r="H65" s="413">
        <v>576</v>
      </c>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67527</v>
      </c>
      <c r="D67" s="486">
        <f t="shared" ref="D67:K67" si="2">SUM(D65:D66)</f>
        <v>0</v>
      </c>
      <c r="E67" s="486">
        <f t="shared" si="2"/>
        <v>5633</v>
      </c>
      <c r="F67" s="486">
        <f t="shared" si="2"/>
        <v>0</v>
      </c>
      <c r="G67" s="486">
        <f t="shared" si="2"/>
        <v>0</v>
      </c>
      <c r="H67" s="486">
        <f t="shared" si="2"/>
        <v>576</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v>232232</v>
      </c>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232232</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v>95173</v>
      </c>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95173</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v>416668</v>
      </c>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416668</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v>166222</v>
      </c>
      <c r="E95" s="432"/>
      <c r="F95" s="432"/>
      <c r="G95" s="432"/>
      <c r="H95" s="432"/>
      <c r="I95" s="432"/>
      <c r="J95" s="432"/>
      <c r="K95" s="432"/>
    </row>
    <row r="96" spans="1:11" ht="12.75" customHeight="1" x14ac:dyDescent="0.2">
      <c r="A96" s="914" t="s">
        <v>457</v>
      </c>
      <c r="B96" s="40">
        <v>1920</v>
      </c>
      <c r="C96" s="484">
        <v>33123</v>
      </c>
      <c r="D96" s="484">
        <v>120</v>
      </c>
      <c r="E96" s="511"/>
      <c r="F96" s="436">
        <v>386</v>
      </c>
      <c r="G96" s="436"/>
      <c r="H96" s="436"/>
      <c r="I96" s="436"/>
      <c r="J96" s="436"/>
      <c r="K96" s="436"/>
    </row>
    <row r="97" spans="1:12" ht="12.75" customHeight="1" x14ac:dyDescent="0.2">
      <c r="A97" s="752" t="s">
        <v>280</v>
      </c>
      <c r="B97" s="512">
        <v>1930</v>
      </c>
      <c r="C97" s="492"/>
      <c r="D97" s="437">
        <v>131162</v>
      </c>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v>1135</v>
      </c>
      <c r="E99" s="413"/>
      <c r="F99" s="413">
        <v>72000</v>
      </c>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v>330223</v>
      </c>
      <c r="D106" s="492"/>
      <c r="E106" s="437"/>
      <c r="F106" s="437"/>
      <c r="G106" s="437"/>
      <c r="H106" s="437"/>
      <c r="I106" s="432"/>
      <c r="J106" s="437"/>
      <c r="K106" s="437"/>
    </row>
    <row r="107" spans="1:12" ht="12.75" customHeight="1" x14ac:dyDescent="0.2">
      <c r="A107" s="914" t="s">
        <v>82</v>
      </c>
      <c r="B107" s="40">
        <v>1999</v>
      </c>
      <c r="C107" s="484">
        <v>28450</v>
      </c>
      <c r="D107" s="413"/>
      <c r="E107" s="413"/>
      <c r="F107" s="413">
        <v>11142</v>
      </c>
      <c r="G107" s="413"/>
      <c r="H107" s="413"/>
      <c r="I107" s="413"/>
      <c r="J107" s="437"/>
      <c r="K107" s="413"/>
    </row>
    <row r="108" spans="1:12" ht="12.75" customHeight="1" thickBot="1" x14ac:dyDescent="0.25">
      <c r="A108" s="465" t="s">
        <v>577</v>
      </c>
      <c r="B108" s="739"/>
      <c r="C108" s="485">
        <f>SUM(C95:C107)</f>
        <v>391796</v>
      </c>
      <c r="D108" s="485">
        <f t="shared" ref="D108:K108" si="3">SUM(D95:D107)</f>
        <v>298639</v>
      </c>
      <c r="E108" s="485">
        <f t="shared" si="3"/>
        <v>0</v>
      </c>
      <c r="F108" s="485">
        <f t="shared" si="3"/>
        <v>83528</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16711534</v>
      </c>
      <c r="D109" s="494">
        <f t="shared" si="4"/>
        <v>2482799</v>
      </c>
      <c r="E109" s="494">
        <f t="shared" si="4"/>
        <v>4924719</v>
      </c>
      <c r="F109" s="494">
        <f t="shared" si="4"/>
        <v>1195234</v>
      </c>
      <c r="G109" s="494">
        <f t="shared" si="4"/>
        <v>643091</v>
      </c>
      <c r="H109" s="494">
        <f t="shared" si="4"/>
        <v>576</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1959</v>
      </c>
      <c r="B116" s="1876"/>
      <c r="C116" s="496"/>
      <c r="D116" s="432"/>
      <c r="E116" s="493"/>
      <c r="F116" s="432"/>
      <c r="G116" s="432"/>
      <c r="H116" s="493"/>
      <c r="I116" s="434"/>
      <c r="J116" s="432"/>
      <c r="K116" s="432"/>
    </row>
    <row r="117" spans="1:11" ht="12.75" customHeight="1" x14ac:dyDescent="0.2">
      <c r="A117" s="478" t="s">
        <v>1757</v>
      </c>
      <c r="B117" s="262">
        <v>3001</v>
      </c>
      <c r="C117" s="490">
        <v>790006</v>
      </c>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790006</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v>128237</v>
      </c>
      <c r="D124" s="493"/>
      <c r="E124" s="434"/>
      <c r="F124" s="807"/>
      <c r="G124" s="434"/>
      <c r="H124" s="434"/>
      <c r="I124" s="434"/>
      <c r="J124" s="434"/>
      <c r="K124" s="434"/>
    </row>
    <row r="125" spans="1:11" ht="12.75" customHeight="1" x14ac:dyDescent="0.2">
      <c r="A125" s="914" t="s">
        <v>1837</v>
      </c>
      <c r="B125" s="262">
        <v>3105</v>
      </c>
      <c r="C125" s="413">
        <v>265590</v>
      </c>
      <c r="D125" s="493"/>
      <c r="E125" s="434"/>
      <c r="F125" s="413"/>
      <c r="G125" s="434"/>
      <c r="H125" s="434"/>
      <c r="I125" s="434"/>
      <c r="J125" s="434"/>
      <c r="K125" s="434"/>
    </row>
    <row r="126" spans="1:11" ht="12.75" customHeight="1" x14ac:dyDescent="0.2">
      <c r="A126" s="914" t="s">
        <v>1035</v>
      </c>
      <c r="B126" s="262">
        <v>3110</v>
      </c>
      <c r="C126" s="484">
        <v>303639</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v>2642</v>
      </c>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700108</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v>39166</v>
      </c>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39166</v>
      </c>
      <c r="D144" s="434"/>
      <c r="E144" s="493"/>
      <c r="F144" s="434"/>
      <c r="G144" s="486">
        <f>SUM(G142:G143)</f>
        <v>0</v>
      </c>
      <c r="H144" s="434"/>
      <c r="I144" s="434"/>
      <c r="J144" s="434"/>
      <c r="K144" s="434"/>
    </row>
    <row r="145" spans="1:11" ht="12.75" customHeight="1" thickTop="1" thickBot="1" x14ac:dyDescent="0.25">
      <c r="A145" s="923" t="s">
        <v>1246</v>
      </c>
      <c r="B145" s="924">
        <v>3360</v>
      </c>
      <c r="C145" s="425">
        <v>692</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v>101271</v>
      </c>
      <c r="G151" s="437"/>
      <c r="H151" s="434"/>
      <c r="I151" s="434"/>
      <c r="J151" s="434"/>
      <c r="K151" s="434"/>
    </row>
    <row r="152" spans="1:11" ht="12.75" customHeight="1" x14ac:dyDescent="0.2">
      <c r="A152" s="914" t="s">
        <v>1247</v>
      </c>
      <c r="B152" s="262">
        <v>3510</v>
      </c>
      <c r="C152" s="484"/>
      <c r="D152" s="413"/>
      <c r="E152" s="493"/>
      <c r="F152" s="413">
        <v>248597</v>
      </c>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349868</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v>1313</v>
      </c>
      <c r="D171" s="927"/>
      <c r="E171" s="927"/>
      <c r="F171" s="927"/>
      <c r="G171" s="928"/>
      <c r="H171" s="810"/>
      <c r="I171" s="928"/>
      <c r="J171" s="928"/>
      <c r="K171" s="810"/>
    </row>
    <row r="172" spans="1:11" ht="12.75" customHeight="1" thickTop="1" thickBot="1" x14ac:dyDescent="0.25">
      <c r="A172" s="2226" t="s">
        <v>466</v>
      </c>
      <c r="B172" s="2227"/>
      <c r="C172" s="925">
        <f t="shared" ref="C172:K172" si="6">SUM(C131,C140,C144,C145:C149,C154,C155:C170,C171)</f>
        <v>741279</v>
      </c>
      <c r="D172" s="925">
        <f t="shared" si="6"/>
        <v>0</v>
      </c>
      <c r="E172" s="925">
        <f t="shared" si="6"/>
        <v>0</v>
      </c>
      <c r="F172" s="925">
        <f t="shared" si="6"/>
        <v>349868</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1531285</v>
      </c>
      <c r="D173" s="494">
        <f>SUM(D121,D172)</f>
        <v>0</v>
      </c>
      <c r="E173" s="494">
        <f>SUM(E121,E172)</f>
        <v>0</v>
      </c>
      <c r="F173" s="494">
        <f t="shared" ref="F173:K173" si="7">SUM(F121,F172)</f>
        <v>349868</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8" t="s">
        <v>1960</v>
      </c>
      <c r="B175" s="2229"/>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4" t="s">
        <v>921</v>
      </c>
      <c r="B178" s="2235"/>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2" t="s">
        <v>1961</v>
      </c>
      <c r="B179" s="2233"/>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4" t="s">
        <v>922</v>
      </c>
      <c r="B184" s="2235"/>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2" t="s">
        <v>1962</v>
      </c>
      <c r="B185" s="2233"/>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v>98062</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98062</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v>112725</v>
      </c>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112725</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19077</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v>579492</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598569</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v>1190</v>
      </c>
      <c r="D263" s="434"/>
      <c r="E263" s="434"/>
      <c r="F263" s="427"/>
      <c r="G263" s="424"/>
      <c r="H263" s="434"/>
      <c r="I263" s="434"/>
      <c r="J263" s="434"/>
      <c r="K263" s="434"/>
    </row>
    <row r="264" spans="1:11" ht="12.75" customHeight="1" thickTop="1" thickBot="1" x14ac:dyDescent="0.25">
      <c r="A264" s="914" t="s">
        <v>1852</v>
      </c>
      <c r="B264" s="40">
        <v>4909</v>
      </c>
      <c r="C264" s="425">
        <v>14956</v>
      </c>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v>26925</v>
      </c>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v>37348</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30" t="s">
        <v>1777</v>
      </c>
      <c r="B273" s="2231"/>
      <c r="C273" s="494">
        <f t="shared" ref="C273:H273" si="10">SUM(C191,C201,C211,C216,C224,C228,C229,C259:C272)</f>
        <v>889775</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889775</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19132594</v>
      </c>
      <c r="D275" s="494">
        <f t="shared" si="12"/>
        <v>2482799</v>
      </c>
      <c r="E275" s="494">
        <f t="shared" si="12"/>
        <v>4924719</v>
      </c>
      <c r="F275" s="494">
        <f t="shared" si="12"/>
        <v>1545102</v>
      </c>
      <c r="G275" s="494">
        <f t="shared" si="12"/>
        <v>643091</v>
      </c>
      <c r="H275" s="494">
        <f t="shared" si="12"/>
        <v>576</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58" activePane="bottomLeft" state="frozen"/>
      <selection activeCell="E16" sqref="E16"/>
      <selection pane="bottomLeft" activeCell="E16" sqref="E16"/>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4"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40" t="s">
        <v>338</v>
      </c>
      <c r="B3" s="2241"/>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v>6464343</v>
      </c>
      <c r="D5" s="413">
        <v>2278288</v>
      </c>
      <c r="E5" s="413">
        <v>50751</v>
      </c>
      <c r="F5" s="413">
        <v>192413</v>
      </c>
      <c r="G5" s="413">
        <v>17589</v>
      </c>
      <c r="H5" s="413">
        <v>23227</v>
      </c>
      <c r="I5" s="437"/>
      <c r="J5" s="437">
        <v>16400</v>
      </c>
      <c r="K5" s="415">
        <f>SUM(C5:J5)</f>
        <v>9043011</v>
      </c>
      <c r="L5" s="413">
        <v>9456929</v>
      </c>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v>1591279</v>
      </c>
      <c r="D8" s="413">
        <v>28721</v>
      </c>
      <c r="E8" s="413">
        <v>13699</v>
      </c>
      <c r="F8" s="413">
        <v>43009</v>
      </c>
      <c r="G8" s="413">
        <v>1740</v>
      </c>
      <c r="H8" s="413">
        <v>8064</v>
      </c>
      <c r="I8" s="437"/>
      <c r="J8" s="437"/>
      <c r="K8" s="415">
        <f t="shared" si="0"/>
        <v>1686512</v>
      </c>
      <c r="L8" s="413">
        <v>1706281</v>
      </c>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v>58501</v>
      </c>
      <c r="D14" s="413">
        <v>891</v>
      </c>
      <c r="E14" s="413">
        <v>17385</v>
      </c>
      <c r="F14" s="413">
        <v>8504</v>
      </c>
      <c r="G14" s="413"/>
      <c r="H14" s="413">
        <v>12618</v>
      </c>
      <c r="I14" s="437"/>
      <c r="J14" s="437"/>
      <c r="K14" s="415">
        <f t="shared" si="0"/>
        <v>97899</v>
      </c>
      <c r="L14" s="413">
        <v>98858</v>
      </c>
    </row>
    <row r="15" spans="1:14" x14ac:dyDescent="0.2">
      <c r="A15" s="1815" t="s">
        <v>1140</v>
      </c>
      <c r="B15" s="267">
        <v>1600</v>
      </c>
      <c r="C15" s="413">
        <v>15500</v>
      </c>
      <c r="D15" s="413">
        <v>5803</v>
      </c>
      <c r="E15" s="413"/>
      <c r="F15" s="413"/>
      <c r="G15" s="413"/>
      <c r="H15" s="413"/>
      <c r="I15" s="437"/>
      <c r="J15" s="437"/>
      <c r="K15" s="415">
        <f t="shared" si="0"/>
        <v>21303</v>
      </c>
      <c r="L15" s="413">
        <v>11429</v>
      </c>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v>266846</v>
      </c>
      <c r="D18" s="413">
        <v>26939</v>
      </c>
      <c r="E18" s="413">
        <v>49</v>
      </c>
      <c r="F18" s="413">
        <v>2266</v>
      </c>
      <c r="G18" s="413">
        <v>3064</v>
      </c>
      <c r="H18" s="413"/>
      <c r="I18" s="437"/>
      <c r="J18" s="437"/>
      <c r="K18" s="415">
        <f t="shared" si="0"/>
        <v>299164</v>
      </c>
      <c r="L18" s="413">
        <v>300243</v>
      </c>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v>228726</v>
      </c>
      <c r="I22" s="414"/>
      <c r="J22" s="508"/>
      <c r="K22" s="415">
        <f t="shared" si="0"/>
        <v>228726</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8396469</v>
      </c>
      <c r="D33" s="416">
        <f t="shared" ref="D33:L33" si="1">SUM(D5:D32)</f>
        <v>2340642</v>
      </c>
      <c r="E33" s="416">
        <f t="shared" si="1"/>
        <v>81884</v>
      </c>
      <c r="F33" s="416">
        <f t="shared" si="1"/>
        <v>246192</v>
      </c>
      <c r="G33" s="416">
        <f t="shared" si="1"/>
        <v>22393</v>
      </c>
      <c r="H33" s="416">
        <f t="shared" si="1"/>
        <v>272635</v>
      </c>
      <c r="I33" s="416">
        <f t="shared" si="1"/>
        <v>0</v>
      </c>
      <c r="J33" s="416">
        <f t="shared" si="1"/>
        <v>16400</v>
      </c>
      <c r="K33" s="416">
        <f t="shared" si="1"/>
        <v>11376615</v>
      </c>
      <c r="L33" s="416">
        <f t="shared" si="1"/>
        <v>11573740</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158660</v>
      </c>
      <c r="D36" s="419">
        <v>2200</v>
      </c>
      <c r="E36" s="419"/>
      <c r="F36" s="419"/>
      <c r="G36" s="419"/>
      <c r="H36" s="419"/>
      <c r="I36" s="437"/>
      <c r="J36" s="437"/>
      <c r="K36" s="415">
        <f t="shared" ref="K36:K41" si="2">SUM(C36:J36)</f>
        <v>160860</v>
      </c>
      <c r="L36" s="413">
        <v>159948</v>
      </c>
    </row>
    <row r="37" spans="1:14" x14ac:dyDescent="0.2">
      <c r="A37" s="1815" t="s">
        <v>1288</v>
      </c>
      <c r="B37" s="267">
        <v>2120</v>
      </c>
      <c r="C37" s="413">
        <v>101635</v>
      </c>
      <c r="D37" s="413">
        <v>1411</v>
      </c>
      <c r="E37" s="413"/>
      <c r="F37" s="413"/>
      <c r="G37" s="413"/>
      <c r="H37" s="413"/>
      <c r="I37" s="437"/>
      <c r="J37" s="437"/>
      <c r="K37" s="415">
        <f t="shared" si="2"/>
        <v>103046</v>
      </c>
      <c r="L37" s="413">
        <v>98821</v>
      </c>
    </row>
    <row r="38" spans="1:14" x14ac:dyDescent="0.2">
      <c r="A38" s="1815" t="s">
        <v>222</v>
      </c>
      <c r="B38" s="267">
        <v>2130</v>
      </c>
      <c r="C38" s="413">
        <v>174368</v>
      </c>
      <c r="D38" s="413">
        <v>102</v>
      </c>
      <c r="E38" s="413">
        <v>1230</v>
      </c>
      <c r="F38" s="413">
        <v>5337</v>
      </c>
      <c r="G38" s="413"/>
      <c r="H38" s="413"/>
      <c r="I38" s="437"/>
      <c r="J38" s="437"/>
      <c r="K38" s="415">
        <f t="shared" si="2"/>
        <v>181037</v>
      </c>
      <c r="L38" s="413">
        <v>215406</v>
      </c>
    </row>
    <row r="39" spans="1:14" x14ac:dyDescent="0.2">
      <c r="A39" s="1815" t="s">
        <v>223</v>
      </c>
      <c r="B39" s="267">
        <v>2140</v>
      </c>
      <c r="C39" s="413">
        <v>180047</v>
      </c>
      <c r="D39" s="413">
        <v>2608</v>
      </c>
      <c r="E39" s="413"/>
      <c r="F39" s="413"/>
      <c r="G39" s="413"/>
      <c r="H39" s="413"/>
      <c r="I39" s="437"/>
      <c r="J39" s="437"/>
      <c r="K39" s="415">
        <f t="shared" si="2"/>
        <v>182655</v>
      </c>
      <c r="L39" s="413">
        <v>149888</v>
      </c>
    </row>
    <row r="40" spans="1:14" x14ac:dyDescent="0.2">
      <c r="A40" s="1815" t="s">
        <v>224</v>
      </c>
      <c r="B40" s="267">
        <v>2150</v>
      </c>
      <c r="C40" s="413">
        <v>203447</v>
      </c>
      <c r="D40" s="413">
        <v>2804</v>
      </c>
      <c r="E40" s="413">
        <v>53583</v>
      </c>
      <c r="F40" s="413"/>
      <c r="G40" s="413"/>
      <c r="H40" s="413"/>
      <c r="I40" s="437"/>
      <c r="J40" s="437"/>
      <c r="K40" s="415">
        <f t="shared" si="2"/>
        <v>259834</v>
      </c>
      <c r="L40" s="413">
        <v>255384</v>
      </c>
    </row>
    <row r="41" spans="1:14" x14ac:dyDescent="0.2">
      <c r="A41" s="1815" t="s">
        <v>1984</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818157</v>
      </c>
      <c r="D42" s="416">
        <f t="shared" ref="D42:L42" si="3">SUM(D36:D41)</f>
        <v>9125</v>
      </c>
      <c r="E42" s="416">
        <f t="shared" si="3"/>
        <v>54813</v>
      </c>
      <c r="F42" s="416">
        <f t="shared" si="3"/>
        <v>5337</v>
      </c>
      <c r="G42" s="416">
        <f t="shared" si="3"/>
        <v>0</v>
      </c>
      <c r="H42" s="416">
        <f t="shared" si="3"/>
        <v>0</v>
      </c>
      <c r="I42" s="416">
        <f t="shared" si="3"/>
        <v>0</v>
      </c>
      <c r="J42" s="416">
        <f t="shared" si="3"/>
        <v>0</v>
      </c>
      <c r="K42" s="416">
        <f t="shared" si="3"/>
        <v>887432</v>
      </c>
      <c r="L42" s="416">
        <f t="shared" si="3"/>
        <v>879447</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358916</v>
      </c>
      <c r="D44" s="419">
        <v>17485</v>
      </c>
      <c r="E44" s="419">
        <v>196677</v>
      </c>
      <c r="F44" s="419">
        <v>92902</v>
      </c>
      <c r="G44" s="419">
        <v>8259</v>
      </c>
      <c r="H44" s="419"/>
      <c r="I44" s="437"/>
      <c r="J44" s="437"/>
      <c r="K44" s="421">
        <f>SUM(C44:J44)</f>
        <v>674239</v>
      </c>
      <c r="L44" s="419">
        <v>1763665</v>
      </c>
    </row>
    <row r="45" spans="1:14" x14ac:dyDescent="0.2">
      <c r="A45" s="1815" t="s">
        <v>976</v>
      </c>
      <c r="B45" s="267">
        <v>2220</v>
      </c>
      <c r="C45" s="413">
        <v>194383</v>
      </c>
      <c r="D45" s="413">
        <v>1854</v>
      </c>
      <c r="E45" s="413">
        <v>3454</v>
      </c>
      <c r="F45" s="413">
        <v>4042</v>
      </c>
      <c r="G45" s="413"/>
      <c r="H45" s="413"/>
      <c r="I45" s="437"/>
      <c r="J45" s="437"/>
      <c r="K45" s="421">
        <f>SUM(C45:J45)</f>
        <v>203733</v>
      </c>
      <c r="L45" s="413">
        <v>185815</v>
      </c>
    </row>
    <row r="46" spans="1:14" x14ac:dyDescent="0.2">
      <c r="A46" s="1815" t="s">
        <v>977</v>
      </c>
      <c r="B46" s="267">
        <v>2230</v>
      </c>
      <c r="C46" s="413"/>
      <c r="D46" s="413"/>
      <c r="E46" s="413">
        <v>55596</v>
      </c>
      <c r="F46" s="413"/>
      <c r="G46" s="413"/>
      <c r="H46" s="413"/>
      <c r="I46" s="437"/>
      <c r="J46" s="437"/>
      <c r="K46" s="421">
        <f>SUM(C46:J46)</f>
        <v>55596</v>
      </c>
      <c r="L46" s="413">
        <v>40838</v>
      </c>
    </row>
    <row r="47" spans="1:14" ht="12.75" customHeight="1" thickBot="1" x14ac:dyDescent="0.25">
      <c r="A47" s="888" t="s">
        <v>660</v>
      </c>
      <c r="B47" s="469" t="s">
        <v>33</v>
      </c>
      <c r="C47" s="416">
        <f>SUM(C44:C46)</f>
        <v>553299</v>
      </c>
      <c r="D47" s="416">
        <f t="shared" ref="D47:K47" si="4">SUM(D44:D46)</f>
        <v>19339</v>
      </c>
      <c r="E47" s="416">
        <f t="shared" si="4"/>
        <v>255727</v>
      </c>
      <c r="F47" s="416">
        <f t="shared" si="4"/>
        <v>96944</v>
      </c>
      <c r="G47" s="416">
        <f t="shared" si="4"/>
        <v>8259</v>
      </c>
      <c r="H47" s="416">
        <f t="shared" si="4"/>
        <v>0</v>
      </c>
      <c r="I47" s="416">
        <f t="shared" si="4"/>
        <v>0</v>
      </c>
      <c r="J47" s="416">
        <f t="shared" si="4"/>
        <v>0</v>
      </c>
      <c r="K47" s="416">
        <f t="shared" si="4"/>
        <v>933568</v>
      </c>
      <c r="L47" s="416">
        <f>SUM(L44:L46)</f>
        <v>1990318</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v>323221</v>
      </c>
      <c r="F49" s="419">
        <v>4935</v>
      </c>
      <c r="G49" s="419">
        <v>3360</v>
      </c>
      <c r="H49" s="419">
        <v>15243</v>
      </c>
      <c r="I49" s="437"/>
      <c r="J49" s="437"/>
      <c r="K49" s="421">
        <f>SUM(C49:J49)</f>
        <v>346759</v>
      </c>
      <c r="L49" s="419">
        <v>514907</v>
      </c>
    </row>
    <row r="50" spans="1:14" x14ac:dyDescent="0.2">
      <c r="A50" s="1815" t="s">
        <v>979</v>
      </c>
      <c r="B50" s="267">
        <v>2320</v>
      </c>
      <c r="C50" s="413">
        <v>265440</v>
      </c>
      <c r="D50" s="413">
        <v>27164</v>
      </c>
      <c r="E50" s="413">
        <v>40484</v>
      </c>
      <c r="F50" s="413">
        <v>7025</v>
      </c>
      <c r="G50" s="413">
        <v>580</v>
      </c>
      <c r="H50" s="413">
        <v>27967</v>
      </c>
      <c r="I50" s="437"/>
      <c r="J50" s="437"/>
      <c r="K50" s="421">
        <f>SUM(C50:J50)</f>
        <v>368660</v>
      </c>
      <c r="L50" s="413">
        <v>359614</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265440</v>
      </c>
      <c r="D53" s="416">
        <f t="shared" ref="D53:L53" si="5">SUM(D49:D52)</f>
        <v>27164</v>
      </c>
      <c r="E53" s="416">
        <f t="shared" si="5"/>
        <v>363705</v>
      </c>
      <c r="F53" s="416">
        <f t="shared" si="5"/>
        <v>11960</v>
      </c>
      <c r="G53" s="416">
        <f t="shared" si="5"/>
        <v>3940</v>
      </c>
      <c r="H53" s="416">
        <f t="shared" si="5"/>
        <v>43210</v>
      </c>
      <c r="I53" s="416">
        <f t="shared" si="5"/>
        <v>0</v>
      </c>
      <c r="J53" s="416">
        <f t="shared" si="5"/>
        <v>0</v>
      </c>
      <c r="K53" s="416">
        <f t="shared" si="5"/>
        <v>715419</v>
      </c>
      <c r="L53" s="416">
        <f t="shared" si="5"/>
        <v>874521</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v>762166</v>
      </c>
      <c r="D55" s="419">
        <v>65554</v>
      </c>
      <c r="E55" s="419">
        <v>621</v>
      </c>
      <c r="F55" s="419">
        <v>2459</v>
      </c>
      <c r="G55" s="419"/>
      <c r="H55" s="419">
        <v>11059</v>
      </c>
      <c r="I55" s="437"/>
      <c r="J55" s="437"/>
      <c r="K55" s="421">
        <f>SUM(C55:J55)</f>
        <v>841859</v>
      </c>
      <c r="L55" s="419">
        <v>846100</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762166</v>
      </c>
      <c r="D57" s="422">
        <f t="shared" ref="D57:K57" si="6">SUM(D55:D56)</f>
        <v>65554</v>
      </c>
      <c r="E57" s="422">
        <f t="shared" si="6"/>
        <v>621</v>
      </c>
      <c r="F57" s="422">
        <f t="shared" si="6"/>
        <v>2459</v>
      </c>
      <c r="G57" s="422">
        <f t="shared" si="6"/>
        <v>0</v>
      </c>
      <c r="H57" s="422">
        <f t="shared" si="6"/>
        <v>11059</v>
      </c>
      <c r="I57" s="422">
        <f t="shared" si="6"/>
        <v>0</v>
      </c>
      <c r="J57" s="422">
        <f t="shared" si="6"/>
        <v>0</v>
      </c>
      <c r="K57" s="422">
        <f t="shared" si="6"/>
        <v>841859</v>
      </c>
      <c r="L57" s="416">
        <f>SUM(L55:L56)</f>
        <v>846100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v>112200</v>
      </c>
      <c r="D59" s="419">
        <v>13190</v>
      </c>
      <c r="E59" s="419">
        <v>25478</v>
      </c>
      <c r="F59" s="419">
        <v>4585</v>
      </c>
      <c r="G59" s="419"/>
      <c r="H59" s="419">
        <v>1198</v>
      </c>
      <c r="I59" s="437"/>
      <c r="J59" s="437"/>
      <c r="K59" s="421">
        <f t="shared" ref="K59:K64" si="7">SUM(C59:J59)</f>
        <v>156651</v>
      </c>
      <c r="L59" s="419">
        <v>152857</v>
      </c>
      <c r="M59" s="15"/>
      <c r="N59" s="15"/>
    </row>
    <row r="60" spans="1:14" s="16" customFormat="1" x14ac:dyDescent="0.2">
      <c r="A60" s="1815" t="s">
        <v>543</v>
      </c>
      <c r="B60" s="267">
        <v>2520</v>
      </c>
      <c r="C60" s="413">
        <v>112829</v>
      </c>
      <c r="D60" s="413"/>
      <c r="E60" s="413"/>
      <c r="F60" s="413"/>
      <c r="G60" s="413"/>
      <c r="H60" s="413"/>
      <c r="I60" s="437"/>
      <c r="J60" s="437"/>
      <c r="K60" s="421">
        <f t="shared" si="7"/>
        <v>112829</v>
      </c>
      <c r="L60" s="413">
        <v>112829</v>
      </c>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v>13674</v>
      </c>
      <c r="D63" s="413">
        <v>26</v>
      </c>
      <c r="E63" s="413">
        <v>283677</v>
      </c>
      <c r="F63" s="413">
        <v>1105</v>
      </c>
      <c r="G63" s="413">
        <v>9227</v>
      </c>
      <c r="H63" s="413">
        <v>1240</v>
      </c>
      <c r="I63" s="437"/>
      <c r="J63" s="437"/>
      <c r="K63" s="421">
        <f t="shared" si="7"/>
        <v>308949</v>
      </c>
      <c r="L63" s="413">
        <v>414887</v>
      </c>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238703</v>
      </c>
      <c r="D65" s="416">
        <f t="shared" ref="D65:L65" si="8">SUM(D59:D64)</f>
        <v>13216</v>
      </c>
      <c r="E65" s="416">
        <f t="shared" si="8"/>
        <v>309155</v>
      </c>
      <c r="F65" s="416">
        <f t="shared" si="8"/>
        <v>5690</v>
      </c>
      <c r="G65" s="416">
        <f t="shared" si="8"/>
        <v>9227</v>
      </c>
      <c r="H65" s="416">
        <f t="shared" si="8"/>
        <v>2438</v>
      </c>
      <c r="I65" s="416">
        <f t="shared" si="8"/>
        <v>0</v>
      </c>
      <c r="J65" s="416">
        <f t="shared" si="8"/>
        <v>0</v>
      </c>
      <c r="K65" s="416">
        <f t="shared" si="8"/>
        <v>578429</v>
      </c>
      <c r="L65" s="416">
        <f t="shared" si="8"/>
        <v>680573</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v>2500</v>
      </c>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2500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2637765</v>
      </c>
      <c r="D74" s="426">
        <f t="shared" ref="D74:K74" si="10">SUM(D42,D47,D53,D57,D65,D72,D73)</f>
        <v>134398</v>
      </c>
      <c r="E74" s="426">
        <f t="shared" si="10"/>
        <v>984021</v>
      </c>
      <c r="F74" s="426">
        <f t="shared" si="10"/>
        <v>122390</v>
      </c>
      <c r="G74" s="426">
        <f t="shared" si="10"/>
        <v>21426</v>
      </c>
      <c r="H74" s="426">
        <f t="shared" si="10"/>
        <v>56707</v>
      </c>
      <c r="I74" s="426">
        <f t="shared" si="10"/>
        <v>0</v>
      </c>
      <c r="J74" s="426">
        <f t="shared" si="10"/>
        <v>0</v>
      </c>
      <c r="K74" s="426">
        <f t="shared" si="10"/>
        <v>3956707</v>
      </c>
      <c r="L74" s="426">
        <f>SUM(L42,L47,L53,L57,L65,L72,L73)</f>
        <v>5273459</v>
      </c>
    </row>
    <row r="75" spans="1:14" s="24" customFormat="1" ht="18" customHeight="1" thickTop="1" thickBot="1" x14ac:dyDescent="0.25">
      <c r="A75" s="1814" t="s">
        <v>50</v>
      </c>
      <c r="B75" s="1808" t="s">
        <v>674</v>
      </c>
      <c r="C75" s="424">
        <v>2565</v>
      </c>
      <c r="D75" s="424">
        <v>751</v>
      </c>
      <c r="E75" s="424">
        <v>27315</v>
      </c>
      <c r="F75" s="424">
        <v>1778</v>
      </c>
      <c r="G75" s="424"/>
      <c r="H75" s="424"/>
      <c r="I75" s="430"/>
      <c r="J75" s="430"/>
      <c r="K75" s="416">
        <f>SUM(C75:J75)</f>
        <v>32409</v>
      </c>
      <c r="L75" s="425">
        <v>57481</v>
      </c>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v>310299</v>
      </c>
      <c r="F79" s="414"/>
      <c r="G79" s="414"/>
      <c r="H79" s="413">
        <v>325417</v>
      </c>
      <c r="I79" s="508"/>
      <c r="J79" s="508"/>
      <c r="K79" s="415">
        <f t="shared" si="11"/>
        <v>635716</v>
      </c>
      <c r="L79" s="413">
        <v>821593</v>
      </c>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v>11050</v>
      </c>
      <c r="F83" s="414"/>
      <c r="G83" s="414"/>
      <c r="H83" s="413"/>
      <c r="I83" s="508"/>
      <c r="J83" s="508"/>
      <c r="K83" s="415">
        <f t="shared" si="11"/>
        <v>11050</v>
      </c>
      <c r="L83" s="413">
        <v>9425</v>
      </c>
    </row>
    <row r="84" spans="1:12" ht="13.5" thickBot="1" x14ac:dyDescent="0.25">
      <c r="A84" s="888" t="s">
        <v>1917</v>
      </c>
      <c r="B84" s="534">
        <v>4100</v>
      </c>
      <c r="C84" s="414"/>
      <c r="D84" s="414"/>
      <c r="E84" s="416">
        <f>SUM(E78:E83)</f>
        <v>321349</v>
      </c>
      <c r="F84" s="414"/>
      <c r="G84" s="414"/>
      <c r="H84" s="416">
        <f>SUM(H78:H83)</f>
        <v>325417</v>
      </c>
      <c r="I84" s="508"/>
      <c r="J84" s="508"/>
      <c r="K84" s="416">
        <f>SUM(K78:K83)</f>
        <v>646766</v>
      </c>
      <c r="L84" s="416">
        <f>SUM(L78:L83)</f>
        <v>831018</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1920</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1921</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1922</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1919</v>
      </c>
      <c r="B102" s="534">
        <v>4000</v>
      </c>
      <c r="C102" s="414"/>
      <c r="D102" s="414"/>
      <c r="E102" s="426">
        <f>SUM(E84,E92,E100,E101)</f>
        <v>321349</v>
      </c>
      <c r="F102" s="414"/>
      <c r="G102" s="414"/>
      <c r="H102" s="426">
        <f>SUM(H84,H92,H100,H101)</f>
        <v>325417</v>
      </c>
      <c r="I102" s="508"/>
      <c r="J102" s="508"/>
      <c r="K102" s="426">
        <f>SUM(K84,K92,K100,K101)</f>
        <v>646766</v>
      </c>
      <c r="L102" s="426">
        <f>SUM(L84,L92,L100,L101)</f>
        <v>831018</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v>67669</v>
      </c>
      <c r="I111" s="434"/>
      <c r="J111" s="434"/>
      <c r="K111" s="1065">
        <f>H111</f>
        <v>67669</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67669</v>
      </c>
      <c r="I112" s="434"/>
      <c r="J112" s="434"/>
      <c r="K112" s="1063">
        <f>SUM(K110:K111)</f>
        <v>67669</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v>100000</v>
      </c>
      <c r="M113" s="906"/>
      <c r="N113" s="906"/>
    </row>
    <row r="114" spans="1:14" ht="12.75" customHeight="1" thickTop="1" thickBot="1" x14ac:dyDescent="0.25">
      <c r="A114" s="888" t="s">
        <v>51</v>
      </c>
      <c r="B114" s="517"/>
      <c r="C114" s="416">
        <f>SUM(C33,C74,C75,C102,C112,C113)</f>
        <v>11036799</v>
      </c>
      <c r="D114" s="416">
        <f t="shared" ref="D114:K114" si="13">SUM(D33,D74,D75,D102,D112,D113)</f>
        <v>2475791</v>
      </c>
      <c r="E114" s="416">
        <f t="shared" si="13"/>
        <v>1414569</v>
      </c>
      <c r="F114" s="416">
        <f t="shared" si="13"/>
        <v>370360</v>
      </c>
      <c r="G114" s="416">
        <f t="shared" si="13"/>
        <v>43819</v>
      </c>
      <c r="H114" s="416">
        <f>SUM(H33,H74,H75,H102,H112,H113)</f>
        <v>722428</v>
      </c>
      <c r="I114" s="416">
        <f t="shared" si="13"/>
        <v>0</v>
      </c>
      <c r="J114" s="416">
        <f t="shared" si="13"/>
        <v>16400</v>
      </c>
      <c r="K114" s="416">
        <f t="shared" si="13"/>
        <v>16080166</v>
      </c>
      <c r="L114" s="416">
        <f>SUM(L33,L74,L75,L102,L112,L113)</f>
        <v>17835698</v>
      </c>
    </row>
    <row r="115" spans="1:14" ht="23.25" thickTop="1" x14ac:dyDescent="0.2">
      <c r="A115" s="1827" t="s">
        <v>1177</v>
      </c>
      <c r="B115" s="893"/>
      <c r="C115" s="417"/>
      <c r="D115" s="417"/>
      <c r="E115" s="417"/>
      <c r="F115" s="417"/>
      <c r="G115" s="417"/>
      <c r="H115" s="417"/>
      <c r="I115" s="417"/>
      <c r="J115" s="417"/>
      <c r="K115" s="441">
        <f>'Revenues 9-14'!C275-'Expenditures 15-22'!K114</f>
        <v>3052428</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8" t="s">
        <v>337</v>
      </c>
      <c r="B117" s="2239"/>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v>27721</v>
      </c>
      <c r="F120" s="413"/>
      <c r="G120" s="413"/>
      <c r="H120" s="413"/>
      <c r="I120" s="437"/>
      <c r="J120" s="437"/>
      <c r="K120" s="415">
        <f>SUM(C120:J120)</f>
        <v>27721</v>
      </c>
      <c r="L120" s="413">
        <v>27721</v>
      </c>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v>653125</v>
      </c>
      <c r="D124" s="413">
        <v>193192</v>
      </c>
      <c r="E124" s="413">
        <v>461971</v>
      </c>
      <c r="F124" s="413">
        <v>393263</v>
      </c>
      <c r="G124" s="413">
        <v>260968</v>
      </c>
      <c r="H124" s="413">
        <v>586</v>
      </c>
      <c r="I124" s="437"/>
      <c r="J124" s="437"/>
      <c r="K124" s="416">
        <f>SUM(C124:J124)</f>
        <v>1963105</v>
      </c>
      <c r="L124" s="413">
        <v>2340217</v>
      </c>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653125</v>
      </c>
      <c r="D127" s="416">
        <f t="shared" ref="D127:L127" si="14">SUM(D122:D126)</f>
        <v>193192</v>
      </c>
      <c r="E127" s="416">
        <f t="shared" si="14"/>
        <v>461971</v>
      </c>
      <c r="F127" s="416">
        <f t="shared" si="14"/>
        <v>393263</v>
      </c>
      <c r="G127" s="416">
        <f t="shared" si="14"/>
        <v>260968</v>
      </c>
      <c r="H127" s="416">
        <f t="shared" si="14"/>
        <v>586</v>
      </c>
      <c r="I127" s="416">
        <f t="shared" si="14"/>
        <v>0</v>
      </c>
      <c r="J127" s="416">
        <f t="shared" si="14"/>
        <v>0</v>
      </c>
      <c r="K127" s="416">
        <f t="shared" si="14"/>
        <v>1963105</v>
      </c>
      <c r="L127" s="416">
        <f t="shared" si="14"/>
        <v>2340217</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653125</v>
      </c>
      <c r="D129" s="426">
        <f t="shared" ref="D129:L129" si="15">SUM(D120,D127,D128)</f>
        <v>193192</v>
      </c>
      <c r="E129" s="426">
        <f t="shared" si="15"/>
        <v>489692</v>
      </c>
      <c r="F129" s="426">
        <f t="shared" si="15"/>
        <v>393263</v>
      </c>
      <c r="G129" s="426">
        <f t="shared" si="15"/>
        <v>260968</v>
      </c>
      <c r="H129" s="426">
        <f t="shared" si="15"/>
        <v>586</v>
      </c>
      <c r="I129" s="426">
        <f t="shared" si="15"/>
        <v>0</v>
      </c>
      <c r="J129" s="426">
        <f t="shared" si="15"/>
        <v>0</v>
      </c>
      <c r="K129" s="426">
        <f t="shared" si="15"/>
        <v>1990826</v>
      </c>
      <c r="L129" s="426">
        <f t="shared" si="15"/>
        <v>2367938</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9" t="s">
        <v>724</v>
      </c>
      <c r="B150" s="2250"/>
      <c r="C150" s="416">
        <f>SUM(C129,C130,C138,C148,C149)</f>
        <v>653125</v>
      </c>
      <c r="D150" s="416">
        <f t="shared" ref="D150:K150" si="16">SUM(D129,D130,D138,D148,D149)</f>
        <v>193192</v>
      </c>
      <c r="E150" s="416">
        <f t="shared" si="16"/>
        <v>489692</v>
      </c>
      <c r="F150" s="416">
        <f t="shared" si="16"/>
        <v>393263</v>
      </c>
      <c r="G150" s="416">
        <f t="shared" si="16"/>
        <v>260968</v>
      </c>
      <c r="H150" s="416">
        <f t="shared" si="16"/>
        <v>586</v>
      </c>
      <c r="I150" s="416">
        <f t="shared" si="16"/>
        <v>0</v>
      </c>
      <c r="J150" s="416">
        <f t="shared" si="16"/>
        <v>0</v>
      </c>
      <c r="K150" s="416">
        <f t="shared" si="16"/>
        <v>1990826</v>
      </c>
      <c r="L150" s="416">
        <f>SUM(L129,L130,L138,L148,L149)</f>
        <v>2367938</v>
      </c>
    </row>
    <row r="151" spans="1:14" ht="12.75" customHeight="1" thickTop="1" x14ac:dyDescent="0.2">
      <c r="A151" s="2245" t="s">
        <v>1403</v>
      </c>
      <c r="B151" s="2246"/>
      <c r="C151" s="417"/>
      <c r="D151" s="417"/>
      <c r="E151" s="417"/>
      <c r="F151" s="417"/>
      <c r="G151" s="417"/>
      <c r="H151" s="417"/>
      <c r="I151" s="417"/>
      <c r="J151" s="414"/>
      <c r="K151" s="441">
        <f>'Revenues 9-14'!D275-'Expenditures 15-22'!K150</f>
        <v>491973</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8" t="s">
        <v>725</v>
      </c>
      <c r="B153" s="2097"/>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f>49713+5105287-920768</f>
        <v>4234232</v>
      </c>
      <c r="I163" s="414"/>
      <c r="J163" s="414"/>
      <c r="K163" s="415">
        <f>SUM(C163:H163)</f>
        <v>4234232</v>
      </c>
      <c r="L163" s="1865">
        <v>1799730</v>
      </c>
    </row>
    <row r="164" spans="1:14" ht="33.75" customHeight="1" x14ac:dyDescent="0.2">
      <c r="A164" s="1835" t="s">
        <v>293</v>
      </c>
      <c r="B164" s="537" t="s">
        <v>32</v>
      </c>
      <c r="C164" s="414"/>
      <c r="D164" s="414"/>
      <c r="E164" s="414"/>
      <c r="F164" s="414"/>
      <c r="G164" s="414"/>
      <c r="H164" s="1868">
        <v>920768</v>
      </c>
      <c r="I164" s="414"/>
      <c r="J164" s="414"/>
      <c r="K164" s="415">
        <f>SUM(C164:J164)</f>
        <v>920768</v>
      </c>
      <c r="L164" s="1868">
        <v>3262370</v>
      </c>
    </row>
    <row r="165" spans="1:14" ht="13.5" customHeight="1" thickBot="1" x14ac:dyDescent="0.25">
      <c r="A165" s="1819" t="s">
        <v>885</v>
      </c>
      <c r="B165" s="538" t="s">
        <v>88</v>
      </c>
      <c r="C165" s="414"/>
      <c r="D165" s="414"/>
      <c r="E165" s="427"/>
      <c r="F165" s="414"/>
      <c r="G165" s="414"/>
      <c r="H165" s="1868">
        <v>950</v>
      </c>
      <c r="I165" s="508"/>
      <c r="J165" s="414"/>
      <c r="K165" s="415">
        <f>SUM(C165:J165)</f>
        <v>950</v>
      </c>
      <c r="L165" s="1868"/>
    </row>
    <row r="166" spans="1:14" ht="12.75" customHeight="1" thickTop="1" thickBot="1" x14ac:dyDescent="0.25">
      <c r="A166" s="888" t="s">
        <v>743</v>
      </c>
      <c r="B166" s="469" t="s">
        <v>582</v>
      </c>
      <c r="C166" s="414"/>
      <c r="D166" s="414"/>
      <c r="E166" s="429">
        <f>SUM(E162,E163,E164,E165)</f>
        <v>0</v>
      </c>
      <c r="F166" s="414"/>
      <c r="G166" s="414"/>
      <c r="H166" s="426">
        <f>SUM(H162,H163,H164,H165)</f>
        <v>5155950</v>
      </c>
      <c r="I166" s="438"/>
      <c r="J166" s="414"/>
      <c r="K166" s="426">
        <f>SUM(K162,K163,K164,K165)</f>
        <v>5155950</v>
      </c>
      <c r="L166" s="426">
        <f>SUM(L162,L163,L164,L165)</f>
        <v>5062100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5155950</v>
      </c>
      <c r="I168" s="438"/>
      <c r="J168" s="414"/>
      <c r="K168" s="426">
        <f>SUM(K154,K166,K167)</f>
        <v>5155950</v>
      </c>
      <c r="L168" s="426">
        <f>SUM(L154,L166,L167)</f>
        <v>5062100</v>
      </c>
    </row>
    <row r="169" spans="1:14" ht="23.25" thickTop="1" x14ac:dyDescent="0.2">
      <c r="A169" s="1827" t="s">
        <v>1177</v>
      </c>
      <c r="B169" s="468"/>
      <c r="C169" s="414"/>
      <c r="D169" s="414"/>
      <c r="E169" s="414"/>
      <c r="F169" s="414"/>
      <c r="G169" s="414"/>
      <c r="H169" s="417"/>
      <c r="I169" s="414"/>
      <c r="J169" s="414"/>
      <c r="K169" s="441">
        <f>'Revenues 9-14'!E275-'Expenditures 15-22'!K168</f>
        <v>-231231</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v>31349</v>
      </c>
      <c r="F174" s="413"/>
      <c r="G174" s="413"/>
      <c r="H174" s="413"/>
      <c r="I174" s="437"/>
      <c r="J174" s="437"/>
      <c r="K174" s="415">
        <f>SUM(C174:J174)</f>
        <v>31349</v>
      </c>
      <c r="L174" s="413">
        <v>28249</v>
      </c>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v>428222</v>
      </c>
      <c r="D176" s="413">
        <v>15163</v>
      </c>
      <c r="E176" s="413">
        <v>605188</v>
      </c>
      <c r="F176" s="413">
        <v>87804</v>
      </c>
      <c r="G176" s="413">
        <v>638</v>
      </c>
      <c r="H176" s="413"/>
      <c r="I176" s="437"/>
      <c r="J176" s="437"/>
      <c r="K176" s="415">
        <f>SUM(C176:J176)</f>
        <v>1137015</v>
      </c>
      <c r="L176" s="413">
        <v>1292280</v>
      </c>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428222</v>
      </c>
      <c r="D178" s="426">
        <f t="shared" ref="D178:J178" si="17">SUM(D174,D176,D177)</f>
        <v>15163</v>
      </c>
      <c r="E178" s="426">
        <f t="shared" si="17"/>
        <v>636537</v>
      </c>
      <c r="F178" s="426">
        <f t="shared" si="17"/>
        <v>87804</v>
      </c>
      <c r="G178" s="426">
        <f t="shared" si="17"/>
        <v>638</v>
      </c>
      <c r="H178" s="426">
        <f t="shared" si="17"/>
        <v>0</v>
      </c>
      <c r="I178" s="426">
        <f t="shared" si="17"/>
        <v>0</v>
      </c>
      <c r="J178" s="426">
        <f t="shared" si="17"/>
        <v>0</v>
      </c>
      <c r="K178" s="426">
        <f>SUM(K174,K176,K177)</f>
        <v>1168364</v>
      </c>
      <c r="L178" s="426">
        <f>SUM(L174, L176:L177)</f>
        <v>1320529</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v>78808</v>
      </c>
      <c r="I200" s="414"/>
      <c r="J200" s="414"/>
      <c r="K200" s="415">
        <f>SUM(H200)</f>
        <v>78808</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78808</v>
      </c>
      <c r="I202" s="414"/>
      <c r="J202" s="414"/>
      <c r="K202" s="426">
        <f>SUM(K198,K199,K200,K201)</f>
        <v>78808</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428222</v>
      </c>
      <c r="D204" s="416">
        <f>SUM(D178,D179)</f>
        <v>15163</v>
      </c>
      <c r="E204" s="416">
        <f>SUM(E178,E179,E190)</f>
        <v>636537</v>
      </c>
      <c r="F204" s="416">
        <f>SUM(F178,F179)</f>
        <v>87804</v>
      </c>
      <c r="G204" s="416">
        <f>SUM(G178,G179)</f>
        <v>638</v>
      </c>
      <c r="H204" s="416">
        <f>SUM(H178,H179,H190,H202,H203)</f>
        <v>78808</v>
      </c>
      <c r="I204" s="416">
        <f>SUM(I178,I179)</f>
        <v>0</v>
      </c>
      <c r="J204" s="416">
        <f>SUM(J178,J179)</f>
        <v>0</v>
      </c>
      <c r="K204" s="415">
        <f>SUM(K178,K179,K190,K202,K203)</f>
        <v>1247172</v>
      </c>
      <c r="L204" s="416">
        <f>SUM(L178,L179,L190,L202,L203)</f>
        <v>1320529</v>
      </c>
    </row>
    <row r="205" spans="1:14" ht="23.25" thickTop="1" x14ac:dyDescent="0.2">
      <c r="A205" s="1827" t="s">
        <v>1177</v>
      </c>
      <c r="B205" s="468"/>
      <c r="C205" s="417"/>
      <c r="D205" s="417"/>
      <c r="E205" s="417"/>
      <c r="F205" s="417"/>
      <c r="G205" s="417"/>
      <c r="H205" s="417"/>
      <c r="I205" s="414"/>
      <c r="J205" s="414"/>
      <c r="K205" s="441">
        <f>'Revenues 9-14'!F275-'Expenditures 15-22'!K204</f>
        <v>297930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52" t="s">
        <v>1141</v>
      </c>
      <c r="B207" s="2253"/>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v>113088</v>
      </c>
      <c r="E209" s="414"/>
      <c r="F209" s="414"/>
      <c r="G209" s="414"/>
      <c r="H209" s="414"/>
      <c r="I209" s="414"/>
      <c r="J209" s="414"/>
      <c r="K209" s="415">
        <f>D209</f>
        <v>113088</v>
      </c>
      <c r="L209" s="413">
        <v>647251</v>
      </c>
    </row>
    <row r="210" spans="1:12" x14ac:dyDescent="0.2">
      <c r="A210" s="1815" t="s">
        <v>171</v>
      </c>
      <c r="B210" s="267" t="s">
        <v>1143</v>
      </c>
      <c r="C210" s="414"/>
      <c r="D210" s="437">
        <v>106514</v>
      </c>
      <c r="E210" s="414"/>
      <c r="F210" s="414"/>
      <c r="G210" s="414"/>
      <c r="H210" s="414"/>
      <c r="I210" s="414"/>
      <c r="J210" s="414"/>
      <c r="K210" s="415">
        <f t="shared" ref="K210:K222" si="19">D210</f>
        <v>106514</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v>1939</v>
      </c>
      <c r="E217" s="414"/>
      <c r="F217" s="414"/>
      <c r="G217" s="414"/>
      <c r="H217" s="414"/>
      <c r="I217" s="414"/>
      <c r="J217" s="414"/>
      <c r="K217" s="415">
        <f t="shared" si="19"/>
        <v>1939</v>
      </c>
      <c r="L217" s="413"/>
    </row>
    <row r="218" spans="1:12" x14ac:dyDescent="0.2">
      <c r="A218" s="1815" t="s">
        <v>1140</v>
      </c>
      <c r="B218" s="267">
        <v>1600</v>
      </c>
      <c r="C218" s="414"/>
      <c r="D218" s="413">
        <v>225</v>
      </c>
      <c r="E218" s="414"/>
      <c r="F218" s="414"/>
      <c r="G218" s="414"/>
      <c r="H218" s="414"/>
      <c r="I218" s="414"/>
      <c r="J218" s="414"/>
      <c r="K218" s="415">
        <f t="shared" si="19"/>
        <v>225</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v>5783</v>
      </c>
      <c r="E221" s="414"/>
      <c r="F221" s="414"/>
      <c r="G221" s="414"/>
      <c r="H221" s="414"/>
      <c r="I221" s="414"/>
      <c r="J221" s="414"/>
      <c r="K221" s="415">
        <f t="shared" si="19"/>
        <v>5783</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227549</v>
      </c>
      <c r="E223" s="414"/>
      <c r="F223" s="414"/>
      <c r="G223" s="414"/>
      <c r="H223" s="414"/>
      <c r="I223" s="414"/>
      <c r="J223" s="414"/>
      <c r="K223" s="416">
        <f>SUM(K209:K222)</f>
        <v>227549</v>
      </c>
      <c r="L223" s="416">
        <f>SUM(L209:L222)</f>
        <v>647251</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v>2300</v>
      </c>
      <c r="E226" s="414"/>
      <c r="F226" s="414"/>
      <c r="G226" s="414"/>
      <c r="H226" s="414"/>
      <c r="I226" s="414"/>
      <c r="J226" s="414"/>
      <c r="K226" s="415">
        <f t="shared" ref="K226:K231" si="20">D226</f>
        <v>2300</v>
      </c>
      <c r="L226" s="413"/>
    </row>
    <row r="227" spans="1:12" x14ac:dyDescent="0.2">
      <c r="A227" s="1815" t="s">
        <v>1288</v>
      </c>
      <c r="B227" s="267">
        <v>2120</v>
      </c>
      <c r="C227" s="414"/>
      <c r="D227" s="413">
        <v>1474</v>
      </c>
      <c r="E227" s="414"/>
      <c r="F227" s="414"/>
      <c r="G227" s="414"/>
      <c r="H227" s="414"/>
      <c r="I227" s="414"/>
      <c r="J227" s="414"/>
      <c r="K227" s="415">
        <f t="shared" si="20"/>
        <v>1474</v>
      </c>
      <c r="L227" s="413"/>
    </row>
    <row r="228" spans="1:12" x14ac:dyDescent="0.2">
      <c r="A228" s="1815" t="s">
        <v>222</v>
      </c>
      <c r="B228" s="267">
        <v>2130</v>
      </c>
      <c r="C228" s="414"/>
      <c r="D228" s="413">
        <v>32537</v>
      </c>
      <c r="E228" s="414"/>
      <c r="F228" s="414"/>
      <c r="G228" s="414"/>
      <c r="H228" s="414"/>
      <c r="I228" s="414"/>
      <c r="J228" s="414"/>
      <c r="K228" s="415">
        <f t="shared" si="20"/>
        <v>32537</v>
      </c>
      <c r="L228" s="413"/>
    </row>
    <row r="229" spans="1:12" x14ac:dyDescent="0.2">
      <c r="A229" s="1815" t="s">
        <v>223</v>
      </c>
      <c r="B229" s="267">
        <v>2140</v>
      </c>
      <c r="C229" s="414"/>
      <c r="D229" s="413">
        <v>2611</v>
      </c>
      <c r="E229" s="414"/>
      <c r="F229" s="414"/>
      <c r="G229" s="414"/>
      <c r="H229" s="414"/>
      <c r="I229" s="414"/>
      <c r="J229" s="414"/>
      <c r="K229" s="415">
        <f t="shared" si="20"/>
        <v>2611</v>
      </c>
      <c r="L229" s="413"/>
    </row>
    <row r="230" spans="1:12" x14ac:dyDescent="0.2">
      <c r="A230" s="1815" t="s">
        <v>224</v>
      </c>
      <c r="B230" s="267">
        <v>2150</v>
      </c>
      <c r="C230" s="414"/>
      <c r="D230" s="413">
        <v>2950</v>
      </c>
      <c r="E230" s="414"/>
      <c r="F230" s="414"/>
      <c r="G230" s="414"/>
      <c r="H230" s="414"/>
      <c r="I230" s="414"/>
      <c r="J230" s="414"/>
      <c r="K230" s="415">
        <f t="shared" si="20"/>
        <v>2950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41872</v>
      </c>
      <c r="E232" s="414"/>
      <c r="F232" s="414"/>
      <c r="G232" s="414"/>
      <c r="H232" s="414"/>
      <c r="I232" s="414"/>
      <c r="J232" s="414"/>
      <c r="K232" s="416">
        <f>SUM(K226:K231)</f>
        <v>41872</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v>35496</v>
      </c>
      <c r="E234" s="414"/>
      <c r="F234" s="414"/>
      <c r="G234" s="414"/>
      <c r="H234" s="414"/>
      <c r="I234" s="414"/>
      <c r="J234" s="414"/>
      <c r="K234" s="421">
        <f>D234</f>
        <v>35496</v>
      </c>
      <c r="L234" s="419">
        <v>13</v>
      </c>
    </row>
    <row r="235" spans="1:12" x14ac:dyDescent="0.2">
      <c r="A235" s="1815" t="s">
        <v>976</v>
      </c>
      <c r="B235" s="267">
        <v>2220</v>
      </c>
      <c r="C235" s="414"/>
      <c r="D235" s="413">
        <v>14940</v>
      </c>
      <c r="E235" s="414"/>
      <c r="F235" s="414"/>
      <c r="G235" s="414"/>
      <c r="H235" s="414"/>
      <c r="I235" s="414"/>
      <c r="J235" s="414"/>
      <c r="K235" s="421">
        <f>D235</f>
        <v>14940</v>
      </c>
      <c r="L235" s="413"/>
    </row>
    <row r="236" spans="1:12" x14ac:dyDescent="0.2">
      <c r="A236" s="1815" t="s">
        <v>977</v>
      </c>
      <c r="B236" s="267">
        <v>2230</v>
      </c>
      <c r="C236" s="414"/>
      <c r="D236" s="413"/>
      <c r="E236" s="414"/>
      <c r="F236" s="414"/>
      <c r="G236" s="414"/>
      <c r="H236" s="414"/>
      <c r="I236" s="414"/>
      <c r="J236" s="414"/>
      <c r="K236" s="421">
        <f>D236</f>
        <v>0</v>
      </c>
      <c r="L236" s="413">
        <v>11</v>
      </c>
    </row>
    <row r="237" spans="1:12" ht="12.75" customHeight="1" thickBot="1" x14ac:dyDescent="0.25">
      <c r="A237" s="1841" t="s">
        <v>660</v>
      </c>
      <c r="B237" s="879">
        <v>2200</v>
      </c>
      <c r="C237" s="414"/>
      <c r="D237" s="416">
        <f>SUM(D234:D236)</f>
        <v>50436</v>
      </c>
      <c r="E237" s="414"/>
      <c r="F237" s="414"/>
      <c r="G237" s="414"/>
      <c r="H237" s="414"/>
      <c r="I237" s="414"/>
      <c r="J237" s="414"/>
      <c r="K237" s="416">
        <f>SUM(K234:K236)</f>
        <v>50436</v>
      </c>
      <c r="L237" s="416">
        <f>SUM(L234:L236)</f>
        <v>24</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v>12459</v>
      </c>
      <c r="E240" s="414"/>
      <c r="F240" s="414"/>
      <c r="G240" s="414"/>
      <c r="H240" s="414"/>
      <c r="I240" s="414"/>
      <c r="J240" s="414"/>
      <c r="K240" s="421">
        <f t="shared" ref="K240:K250" si="21">D240</f>
        <v>12459</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12459</v>
      </c>
      <c r="E251" s="414"/>
      <c r="F251" s="414"/>
      <c r="G251" s="414"/>
      <c r="H251" s="414"/>
      <c r="I251" s="414"/>
      <c r="J251" s="414"/>
      <c r="K251" s="416">
        <f>SUM(K239:K250)</f>
        <v>12459</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v>46271</v>
      </c>
      <c r="E253" s="414"/>
      <c r="F253" s="414"/>
      <c r="G253" s="414"/>
      <c r="H253" s="414"/>
      <c r="I253" s="414"/>
      <c r="J253" s="414"/>
      <c r="K253" s="421">
        <f>D253</f>
        <v>46271</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46271</v>
      </c>
      <c r="E255" s="414"/>
      <c r="F255" s="414"/>
      <c r="G255" s="414"/>
      <c r="H255" s="414"/>
      <c r="I255" s="414"/>
      <c r="J255" s="414"/>
      <c r="K255" s="416">
        <f>SUM(K253:K254)</f>
        <v>46271</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v>1630</v>
      </c>
      <c r="E257" s="414"/>
      <c r="F257" s="414"/>
      <c r="G257" s="414"/>
      <c r="H257" s="414"/>
      <c r="I257" s="414"/>
      <c r="J257" s="414"/>
      <c r="K257" s="421">
        <f>D257</f>
        <v>1630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v>141922</v>
      </c>
      <c r="E260" s="414"/>
      <c r="F260" s="414"/>
      <c r="G260" s="414"/>
      <c r="H260" s="414"/>
      <c r="I260" s="414"/>
      <c r="J260" s="414"/>
      <c r="K260" s="421">
        <f t="shared" si="22"/>
        <v>141922</v>
      </c>
      <c r="L260" s="413"/>
    </row>
    <row r="261" spans="1:12" x14ac:dyDescent="0.2">
      <c r="A261" s="1815" t="s">
        <v>1129</v>
      </c>
      <c r="B261" s="267">
        <v>2550</v>
      </c>
      <c r="C261" s="414"/>
      <c r="D261" s="413">
        <v>79895</v>
      </c>
      <c r="E261" s="414"/>
      <c r="F261" s="414"/>
      <c r="G261" s="414"/>
      <c r="H261" s="414"/>
      <c r="I261" s="414"/>
      <c r="J261" s="414"/>
      <c r="K261" s="421">
        <f t="shared" si="22"/>
        <v>79895</v>
      </c>
      <c r="L261" s="413">
        <v>930</v>
      </c>
    </row>
    <row r="262" spans="1:12" x14ac:dyDescent="0.2">
      <c r="A262" s="1815" t="s">
        <v>107</v>
      </c>
      <c r="B262" s="267">
        <v>2560</v>
      </c>
      <c r="C262" s="414"/>
      <c r="D262" s="413">
        <v>1178</v>
      </c>
      <c r="E262" s="414"/>
      <c r="F262" s="414"/>
      <c r="G262" s="414"/>
      <c r="H262" s="414"/>
      <c r="I262" s="414"/>
      <c r="J262" s="414"/>
      <c r="K262" s="421">
        <f t="shared" si="22"/>
        <v>1178</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224625</v>
      </c>
      <c r="E264" s="414"/>
      <c r="F264" s="414"/>
      <c r="G264" s="414"/>
      <c r="H264" s="414"/>
      <c r="I264" s="414"/>
      <c r="J264" s="414"/>
      <c r="K264" s="416">
        <f>SUM(K257:K263)</f>
        <v>224625</v>
      </c>
      <c r="L264" s="416">
        <f>SUM(L257:L263)</f>
        <v>930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375663</v>
      </c>
      <c r="E273" s="414"/>
      <c r="F273" s="414"/>
      <c r="G273" s="414"/>
      <c r="H273" s="414"/>
      <c r="I273" s="414"/>
      <c r="J273" s="414"/>
      <c r="K273" s="426">
        <f>SUM(K232,K237,K251,K255,K264,K271,K272)</f>
        <v>375663</v>
      </c>
      <c r="L273" s="426">
        <f>SUM(L232,L237,L251,L255,L264,L271,L272)</f>
        <v>954</v>
      </c>
    </row>
    <row r="274" spans="1:12" ht="18" customHeight="1" thickTop="1" thickBot="1" x14ac:dyDescent="0.25">
      <c r="A274" s="1843" t="s">
        <v>1043</v>
      </c>
      <c r="B274" s="264">
        <v>3000</v>
      </c>
      <c r="C274" s="414"/>
      <c r="D274" s="425">
        <v>37</v>
      </c>
      <c r="E274" s="414"/>
      <c r="F274" s="414"/>
      <c r="G274" s="414"/>
      <c r="H274" s="414"/>
      <c r="I274" s="414"/>
      <c r="J274" s="414"/>
      <c r="K274" s="429">
        <f>D274</f>
        <v>37</v>
      </c>
      <c r="L274" s="425">
        <v>23</v>
      </c>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9" t="s">
        <v>595</v>
      </c>
      <c r="B288" s="2251"/>
      <c r="C288" s="414"/>
      <c r="D288" s="416">
        <f>SUM(D223,D273,D274,D278)</f>
        <v>603249</v>
      </c>
      <c r="E288" s="414"/>
      <c r="F288" s="414"/>
      <c r="G288" s="414"/>
      <c r="H288" s="416">
        <f>H286</f>
        <v>0</v>
      </c>
      <c r="I288" s="414"/>
      <c r="J288" s="414"/>
      <c r="K288" s="416">
        <f>SUM(K223,K273,K274,K278,K286,K287)</f>
        <v>603249</v>
      </c>
      <c r="L288" s="416">
        <f>SUM(L223,L273,L274,L278,L286,L287)</f>
        <v>648228</v>
      </c>
    </row>
    <row r="289" spans="1:14" ht="23.25" thickTop="1" x14ac:dyDescent="0.2">
      <c r="A289" s="902" t="s">
        <v>1177</v>
      </c>
      <c r="B289" s="903"/>
      <c r="C289" s="414"/>
      <c r="D289" s="417"/>
      <c r="E289" s="414"/>
      <c r="F289" s="414"/>
      <c r="G289" s="414"/>
      <c r="H289" s="442"/>
      <c r="I289" s="414"/>
      <c r="J289" s="414"/>
      <c r="K289" s="441">
        <f>'Revenues 9-14'!G275-'Expenditures 15-22'!K288</f>
        <v>39842</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8" t="s">
        <v>150</v>
      </c>
      <c r="B291" s="2242"/>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v>299950</v>
      </c>
      <c r="H294" s="413"/>
      <c r="I294" s="437"/>
      <c r="J294" s="437"/>
      <c r="K294" s="415">
        <f>SUM(C294:J294)</f>
        <v>299950</v>
      </c>
      <c r="L294" s="437">
        <v>425000</v>
      </c>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299950</v>
      </c>
      <c r="H296" s="426">
        <f t="shared" si="23"/>
        <v>0</v>
      </c>
      <c r="I296" s="426">
        <f t="shared" si="23"/>
        <v>0</v>
      </c>
      <c r="J296" s="426">
        <f t="shared" si="23"/>
        <v>0</v>
      </c>
      <c r="K296" s="426">
        <f t="shared" si="23"/>
        <v>299950</v>
      </c>
      <c r="L296" s="426">
        <f t="shared" si="23"/>
        <v>425000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7" t="s">
        <v>317</v>
      </c>
      <c r="B305" s="2248"/>
      <c r="C305" s="416">
        <f>SUM(C296)</f>
        <v>0</v>
      </c>
      <c r="D305" s="416">
        <f>SUM(D296)</f>
        <v>0</v>
      </c>
      <c r="E305" s="416">
        <f>SUM(E296,E303)</f>
        <v>0</v>
      </c>
      <c r="F305" s="416">
        <f>SUM(F296)</f>
        <v>0</v>
      </c>
      <c r="G305" s="416">
        <f>SUM(G296)</f>
        <v>299950</v>
      </c>
      <c r="H305" s="416">
        <f>SUM(H296,H303)</f>
        <v>0</v>
      </c>
      <c r="I305" s="416">
        <f>SUM(I296)</f>
        <v>0</v>
      </c>
      <c r="J305" s="416">
        <f>SUM(J296)</f>
        <v>0</v>
      </c>
      <c r="K305" s="416">
        <f>SUM(K296,K303,K304)</f>
        <v>299950</v>
      </c>
      <c r="L305" s="416">
        <f>SUM(L296,L303,L304)</f>
        <v>425000</v>
      </c>
    </row>
    <row r="306" spans="1:14" ht="23.25" customHeight="1" thickTop="1" x14ac:dyDescent="0.2">
      <c r="A306" s="2243" t="s">
        <v>1177</v>
      </c>
      <c r="B306" s="2244"/>
      <c r="C306" s="420"/>
      <c r="D306" s="420"/>
      <c r="E306" s="420"/>
      <c r="F306" s="420"/>
      <c r="G306" s="420"/>
      <c r="H306" s="420"/>
      <c r="I306" s="420"/>
      <c r="J306" s="420"/>
      <c r="K306" s="431">
        <f>'Revenues 9-14'!H275-'Expenditures 15-22'!K305</f>
        <v>-299374</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54" t="s">
        <v>156</v>
      </c>
      <c r="B308" s="2255"/>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6" t="s">
        <v>1071</v>
      </c>
      <c r="B310" s="2255"/>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5" t="s">
        <v>1177</v>
      </c>
      <c r="B332" s="2246"/>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7" t="s">
        <v>1142</v>
      </c>
      <c r="B334" s="2097"/>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7" zoomScale="110" zoomScaleNormal="110" workbookViewId="0">
      <selection activeCell="E16" sqref="E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2" t="str">
        <f>"District's Accounting Basis is " &amp;AUDITCHECK!D29</f>
        <v xml:space="preserve">District's Accounting Basis is ACCRUAL </v>
      </c>
      <c r="B1" s="2263"/>
      <c r="C1" s="940" t="s">
        <v>1314</v>
      </c>
      <c r="D1" s="2257" t="s">
        <v>1315</v>
      </c>
      <c r="E1" s="2258"/>
      <c r="F1" s="2258"/>
      <c r="G1" s="2258"/>
      <c r="H1" s="2258"/>
      <c r="I1" s="2258"/>
      <c r="J1" s="2258"/>
      <c r="K1" s="2258"/>
      <c r="L1" s="2259"/>
      <c r="M1" s="2260" t="s">
        <v>214</v>
      </c>
      <c r="N1" s="2261"/>
    </row>
    <row r="2" spans="1:16" ht="13.5" customHeight="1" x14ac:dyDescent="0.2">
      <c r="A2" s="2264"/>
      <c r="B2" s="2265"/>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9"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7" t="s">
        <v>1967</v>
      </c>
      <c r="B2" s="836" t="s">
        <v>1933</v>
      </c>
      <c r="C2" s="1085" t="s">
        <v>1934</v>
      </c>
      <c r="D2" s="1085" t="s">
        <v>1935</v>
      </c>
      <c r="E2" s="1085" t="s">
        <v>1936</v>
      </c>
      <c r="F2" s="1085" t="s">
        <v>1937</v>
      </c>
    </row>
    <row r="3" spans="1:6" ht="12" customHeight="1" x14ac:dyDescent="0.2">
      <c r="A3" s="2278"/>
      <c r="B3" s="548"/>
      <c r="C3" s="834"/>
      <c r="D3" s="835" t="s">
        <v>295</v>
      </c>
      <c r="E3" s="834"/>
      <c r="F3" s="835" t="s">
        <v>296</v>
      </c>
    </row>
    <row r="4" spans="1:6" ht="13.7" customHeight="1" x14ac:dyDescent="0.2">
      <c r="A4" s="546" t="s">
        <v>1375</v>
      </c>
      <c r="B4" s="561">
        <f>'Revenues 9-14'!C5</f>
        <v>14976448</v>
      </c>
      <c r="C4" s="513">
        <v>7993724</v>
      </c>
      <c r="D4" s="562">
        <f>B4-C4</f>
        <v>6982724</v>
      </c>
      <c r="E4" s="513">
        <v>15339674</v>
      </c>
      <c r="F4" s="562">
        <f>E4-C4</f>
        <v>7345950</v>
      </c>
    </row>
    <row r="5" spans="1:6" ht="13.7" customHeight="1" x14ac:dyDescent="0.2">
      <c r="A5" s="546" t="s">
        <v>1038</v>
      </c>
      <c r="B5" s="561">
        <f>'Revenues 9-14'!D5</f>
        <v>2184160</v>
      </c>
      <c r="C5" s="513">
        <v>1154588</v>
      </c>
      <c r="D5" s="562">
        <f t="shared" ref="D5:D18" si="0">B5-C5</f>
        <v>1029572</v>
      </c>
      <c r="E5" s="513">
        <v>2213746</v>
      </c>
      <c r="F5" s="562">
        <f>E5-C5</f>
        <v>1059158</v>
      </c>
    </row>
    <row r="6" spans="1:6" ht="13.7" customHeight="1" x14ac:dyDescent="0.2">
      <c r="A6" s="546" t="s">
        <v>480</v>
      </c>
      <c r="B6" s="561">
        <f>'Revenues 9-14'!E5</f>
        <v>4919086</v>
      </c>
      <c r="C6" s="513">
        <v>2367815</v>
      </c>
      <c r="D6" s="562">
        <f t="shared" si="0"/>
        <v>2551271</v>
      </c>
      <c r="E6" s="513">
        <v>4541849</v>
      </c>
      <c r="F6" s="562">
        <f t="shared" ref="F6:F18" si="1">E6-C6</f>
        <v>2174034</v>
      </c>
    </row>
    <row r="7" spans="1:6" ht="13.7" customHeight="1" x14ac:dyDescent="0.2">
      <c r="A7" s="546" t="s">
        <v>162</v>
      </c>
      <c r="B7" s="561">
        <f>'Revenues 9-14'!F5</f>
        <v>1104123</v>
      </c>
      <c r="C7" s="513">
        <v>564609</v>
      </c>
      <c r="D7" s="562">
        <f t="shared" si="0"/>
        <v>539514</v>
      </c>
      <c r="E7" s="513">
        <v>1082565</v>
      </c>
      <c r="F7" s="562">
        <f t="shared" si="1"/>
        <v>517956</v>
      </c>
    </row>
    <row r="8" spans="1:6" ht="13.7" customHeight="1" x14ac:dyDescent="0.2">
      <c r="A8" s="546" t="s">
        <v>1405</v>
      </c>
      <c r="B8" s="561">
        <f>'Revenues 9-14'!G5</f>
        <v>321545</v>
      </c>
      <c r="C8" s="513">
        <v>169476</v>
      </c>
      <c r="D8" s="562">
        <f t="shared" si="0"/>
        <v>152069</v>
      </c>
      <c r="E8" s="513">
        <v>324955</v>
      </c>
      <c r="F8" s="562">
        <f t="shared" si="1"/>
        <v>155479</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245617</v>
      </c>
      <c r="C14" s="513">
        <v>128303</v>
      </c>
      <c r="D14" s="562">
        <f t="shared" si="0"/>
        <v>117314</v>
      </c>
      <c r="E14" s="513">
        <v>246002</v>
      </c>
      <c r="F14" s="562">
        <f t="shared" si="1"/>
        <v>117699</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321546</v>
      </c>
      <c r="C16" s="513">
        <v>169476</v>
      </c>
      <c r="D16" s="562">
        <f t="shared" si="0"/>
        <v>152070</v>
      </c>
      <c r="E16" s="513">
        <v>324955</v>
      </c>
      <c r="F16" s="562">
        <f t="shared" si="1"/>
        <v>155479</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24072525</v>
      </c>
      <c r="C19" s="563">
        <f>SUM(C4:C18)</f>
        <v>12547991</v>
      </c>
      <c r="D19" s="563">
        <f>SUM(D4:D18)</f>
        <v>11524534</v>
      </c>
      <c r="E19" s="563">
        <f>SUM(E4:E18)</f>
        <v>24073746</v>
      </c>
      <c r="F19" s="563">
        <f>SUM(F4:F18)</f>
        <v>11525755</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E16" sqref="E1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3" t="s">
        <v>733</v>
      </c>
      <c r="B1" s="2284"/>
      <c r="C1" s="838"/>
    </row>
    <row r="2" spans="1:7" ht="33.75" customHeight="1" x14ac:dyDescent="0.2">
      <c r="A2" s="2292" t="s">
        <v>1969</v>
      </c>
      <c r="B2" s="2293"/>
      <c r="C2" s="1627" t="s">
        <v>1938</v>
      </c>
      <c r="D2" s="1627" t="s">
        <v>1939</v>
      </c>
      <c r="E2" s="1627" t="s">
        <v>1940</v>
      </c>
      <c r="F2" s="1627" t="s">
        <v>1941</v>
      </c>
    </row>
    <row r="3" spans="1:7" ht="23.25" customHeight="1" x14ac:dyDescent="0.2">
      <c r="A3" s="2298" t="s">
        <v>1328</v>
      </c>
      <c r="B3" s="2299"/>
      <c r="C3" s="2285"/>
      <c r="D3" s="2286"/>
      <c r="E3" s="2286"/>
      <c r="F3" s="2287"/>
    </row>
    <row r="4" spans="1:7" ht="12.75" customHeight="1" thickBot="1" x14ac:dyDescent="0.25">
      <c r="A4" s="2281" t="s">
        <v>734</v>
      </c>
      <c r="B4" s="2294"/>
      <c r="C4" s="928"/>
      <c r="D4" s="928"/>
      <c r="E4" s="928"/>
      <c r="F4" s="1602">
        <f>SUM(C4+D4)-E4</f>
        <v>0</v>
      </c>
    </row>
    <row r="5" spans="1:7" ht="13.5" thickTop="1" x14ac:dyDescent="0.2">
      <c r="A5" s="2295" t="s">
        <v>1324</v>
      </c>
      <c r="B5" s="2280"/>
      <c r="C5" s="2288"/>
      <c r="D5" s="2289"/>
      <c r="E5" s="2289"/>
      <c r="F5" s="2290"/>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96" t="s">
        <v>735</v>
      </c>
      <c r="B15" s="2297"/>
      <c r="C15" s="1602">
        <f>SUM(C6:C14)</f>
        <v>0</v>
      </c>
      <c r="D15" s="1602">
        <f>SUM(D6:D14)</f>
        <v>0</v>
      </c>
      <c r="E15" s="1602">
        <f>SUM(E6:E14)</f>
        <v>0</v>
      </c>
      <c r="F15" s="1602">
        <f>SUM(F6:F14)</f>
        <v>0</v>
      </c>
      <c r="G15" s="686"/>
    </row>
    <row r="16" spans="1:7" s="56" customFormat="1" ht="13.5" thickTop="1" x14ac:dyDescent="0.2">
      <c r="A16" s="2291" t="s">
        <v>1325</v>
      </c>
      <c r="B16" s="2280"/>
      <c r="C16" s="2288"/>
      <c r="D16" s="2289"/>
      <c r="E16" s="2289"/>
      <c r="F16" s="2290"/>
    </row>
    <row r="17" spans="1:11" ht="12.75" customHeight="1" thickBot="1" x14ac:dyDescent="0.25">
      <c r="A17" s="2306" t="s">
        <v>67</v>
      </c>
      <c r="B17" s="2307"/>
      <c r="C17" s="1603"/>
      <c r="D17" s="513"/>
      <c r="E17" s="1603"/>
      <c r="F17" s="1602">
        <f>SUM(C17+D17)-E17</f>
        <v>0</v>
      </c>
    </row>
    <row r="18" spans="1:11" ht="12.75" customHeight="1" thickTop="1" thickBot="1" x14ac:dyDescent="0.25">
      <c r="A18" s="2306" t="s">
        <v>7</v>
      </c>
      <c r="B18" s="2307"/>
      <c r="C18" s="1603"/>
      <c r="D18" s="513"/>
      <c r="E18" s="1603"/>
      <c r="F18" s="1602">
        <f>SUM(C18+D18)-E18</f>
        <v>0</v>
      </c>
    </row>
    <row r="19" spans="1:11" ht="12.75" customHeight="1" thickTop="1" thickBot="1" x14ac:dyDescent="0.25">
      <c r="A19" s="2306" t="s">
        <v>454</v>
      </c>
      <c r="B19" s="2307"/>
      <c r="C19" s="1603"/>
      <c r="D19" s="513"/>
      <c r="E19" s="1603"/>
      <c r="F19" s="1602">
        <f>SUM(C19+D19)-E19</f>
        <v>0</v>
      </c>
    </row>
    <row r="20" spans="1:11" ht="12.75" customHeight="1" thickTop="1" thickBot="1" x14ac:dyDescent="0.25">
      <c r="A20" s="2308" t="s">
        <v>527</v>
      </c>
      <c r="B20" s="2309"/>
      <c r="C20" s="1603"/>
      <c r="D20" s="513"/>
      <c r="E20" s="1603"/>
      <c r="F20" s="1602">
        <f>SUM(C20+D20)-E20</f>
        <v>0</v>
      </c>
    </row>
    <row r="21" spans="1:11" ht="14.25" thickTop="1" thickBot="1" x14ac:dyDescent="0.25">
      <c r="A21" s="2281" t="s">
        <v>736</v>
      </c>
      <c r="B21" s="2297"/>
      <c r="C21" s="1602">
        <f>SUM(C17:C20)</f>
        <v>0</v>
      </c>
      <c r="D21" s="1602">
        <f>SUM(D17:D20)</f>
        <v>0</v>
      </c>
      <c r="E21" s="1602">
        <f>SUM(E17:E20)</f>
        <v>0</v>
      </c>
      <c r="F21" s="1602">
        <f>SUM(F17:F20)</f>
        <v>0</v>
      </c>
      <c r="G21" s="686"/>
    </row>
    <row r="22" spans="1:11" ht="13.5" thickTop="1" x14ac:dyDescent="0.2">
      <c r="A22" s="2310" t="s">
        <v>1326</v>
      </c>
      <c r="B22" s="2280"/>
      <c r="C22" s="2288"/>
      <c r="D22" s="2289"/>
      <c r="E22" s="2289"/>
      <c r="F22" s="2290"/>
    </row>
    <row r="23" spans="1:11" ht="23.25" customHeight="1" thickBot="1" x14ac:dyDescent="0.25">
      <c r="A23" s="2281" t="s">
        <v>737</v>
      </c>
      <c r="B23" s="2297"/>
      <c r="C23" s="928"/>
      <c r="D23" s="928"/>
      <c r="E23" s="928"/>
      <c r="F23" s="1602">
        <f>SUM(C23+D23)-E23</f>
        <v>0</v>
      </c>
      <c r="G23" s="686"/>
    </row>
    <row r="24" spans="1:11" ht="13.5" thickTop="1" x14ac:dyDescent="0.2">
      <c r="A24" s="2310" t="s">
        <v>1327</v>
      </c>
      <c r="B24" s="2280"/>
      <c r="C24" s="2288"/>
      <c r="D24" s="2289"/>
      <c r="E24" s="2289"/>
      <c r="F24" s="2290"/>
    </row>
    <row r="25" spans="1:11" ht="13.5" thickBot="1" x14ac:dyDescent="0.25">
      <c r="A25" s="2281" t="s">
        <v>738</v>
      </c>
      <c r="B25" s="2313"/>
      <c r="C25" s="928"/>
      <c r="D25" s="928"/>
      <c r="E25" s="928"/>
      <c r="F25" s="1602">
        <f>SUM(C25+D25)-E25</f>
        <v>0</v>
      </c>
      <c r="G25" s="686"/>
    </row>
    <row r="26" spans="1:11" ht="13.5" thickTop="1" x14ac:dyDescent="0.2">
      <c r="A26" s="2279" t="s">
        <v>762</v>
      </c>
      <c r="B26" s="2280"/>
      <c r="C26" s="1604"/>
      <c r="D26" s="1604"/>
      <c r="E26" s="1604"/>
      <c r="F26" s="1605"/>
    </row>
    <row r="27" spans="1:11" ht="13.5" thickBot="1" x14ac:dyDescent="0.25">
      <c r="A27" s="2281" t="s">
        <v>1260</v>
      </c>
      <c r="B27" s="2282"/>
      <c r="C27" s="513"/>
      <c r="D27" s="513"/>
      <c r="E27" s="513"/>
      <c r="F27" s="1602">
        <f>SUM(C27+D27)-E27</f>
        <v>0</v>
      </c>
      <c r="G27" s="686"/>
    </row>
    <row r="28" spans="1:11" ht="7.5" customHeight="1" thickTop="1" x14ac:dyDescent="0.2">
      <c r="A28" s="549"/>
    </row>
    <row r="29" spans="1:11" ht="23.25" customHeight="1" x14ac:dyDescent="0.2">
      <c r="A29" s="2311" t="s">
        <v>685</v>
      </c>
      <c r="B29" s="2312"/>
      <c r="C29" s="120"/>
      <c r="D29" s="120"/>
      <c r="E29" s="120"/>
      <c r="F29" s="120"/>
      <c r="G29" s="120"/>
      <c r="H29" s="120"/>
      <c r="I29" s="120"/>
      <c r="J29" s="120"/>
    </row>
    <row r="30" spans="1:11" ht="47.25" customHeight="1" x14ac:dyDescent="0.2">
      <c r="A30" s="758" t="s">
        <v>1261</v>
      </c>
      <c r="B30" s="130" t="s">
        <v>1338</v>
      </c>
      <c r="C30" s="130" t="s">
        <v>686</v>
      </c>
      <c r="D30" s="130" t="s">
        <v>1339</v>
      </c>
      <c r="E30" s="130" t="s">
        <v>2060</v>
      </c>
      <c r="F30" s="130" t="s">
        <v>1942</v>
      </c>
      <c r="G30" s="130" t="s">
        <v>1704</v>
      </c>
      <c r="H30" s="130" t="s">
        <v>1943</v>
      </c>
      <c r="I30" s="130" t="s">
        <v>2061</v>
      </c>
      <c r="J30" s="1251" t="s">
        <v>3</v>
      </c>
      <c r="K30" s="119"/>
    </row>
    <row r="31" spans="1:11" ht="12" customHeight="1" x14ac:dyDescent="0.2">
      <c r="A31" s="1105" t="s">
        <v>2111</v>
      </c>
      <c r="B31" s="659">
        <v>36937</v>
      </c>
      <c r="C31" s="1103">
        <v>6487322</v>
      </c>
      <c r="D31" s="1608">
        <v>2</v>
      </c>
      <c r="E31" s="1103">
        <v>6487322</v>
      </c>
      <c r="F31" s="1103"/>
      <c r="G31" s="1103"/>
      <c r="H31" s="1103"/>
      <c r="I31" s="1104">
        <f>((E31+F31)-H31)+G31</f>
        <v>6487322</v>
      </c>
      <c r="J31" s="1103">
        <f>6487322-3884760</f>
        <v>2602562</v>
      </c>
      <c r="K31" s="118"/>
    </row>
    <row r="32" spans="1:11" ht="12" customHeight="1" x14ac:dyDescent="0.2">
      <c r="A32" s="1105" t="s">
        <v>2105</v>
      </c>
      <c r="B32" s="659">
        <v>37262</v>
      </c>
      <c r="C32" s="1103">
        <v>4329323</v>
      </c>
      <c r="D32" s="1608">
        <v>2</v>
      </c>
      <c r="E32" s="1103">
        <v>4329323</v>
      </c>
      <c r="F32" s="1103"/>
      <c r="G32" s="1103"/>
      <c r="H32" s="1103"/>
      <c r="I32" s="1104">
        <f>((E32+F32)-H32)+G32</f>
        <v>4329323</v>
      </c>
      <c r="J32" s="1103">
        <v>4329323</v>
      </c>
      <c r="K32" s="118"/>
    </row>
    <row r="33" spans="1:11" ht="12" customHeight="1" x14ac:dyDescent="0.2">
      <c r="A33" s="1105" t="s">
        <v>2106</v>
      </c>
      <c r="B33" s="659">
        <v>36937</v>
      </c>
      <c r="C33" s="1103">
        <v>1068071</v>
      </c>
      <c r="D33" s="1608">
        <v>2</v>
      </c>
      <c r="E33" s="1103">
        <v>244687</v>
      </c>
      <c r="F33" s="1103"/>
      <c r="G33" s="1103"/>
      <c r="H33" s="1103">
        <v>45287</v>
      </c>
      <c r="I33" s="1104">
        <f t="shared" ref="I33:I48" si="1">((E33+F33)-H33)+G33</f>
        <v>199400</v>
      </c>
      <c r="J33" s="1103">
        <v>199400</v>
      </c>
      <c r="K33" s="118"/>
    </row>
    <row r="34" spans="1:11" ht="12" customHeight="1" x14ac:dyDescent="0.2">
      <c r="A34" s="1105" t="s">
        <v>2110</v>
      </c>
      <c r="B34" s="659">
        <v>35060</v>
      </c>
      <c r="C34" s="1103">
        <v>16357467</v>
      </c>
      <c r="D34" s="1608">
        <v>6</v>
      </c>
      <c r="E34" s="1103">
        <v>875481</v>
      </c>
      <c r="F34" s="1103"/>
      <c r="G34" s="1103"/>
      <c r="H34" s="1103">
        <v>875481</v>
      </c>
      <c r="I34" s="1104">
        <f t="shared" si="1"/>
        <v>0</v>
      </c>
      <c r="J34" s="1103">
        <v>0</v>
      </c>
      <c r="K34" s="117"/>
    </row>
    <row r="35" spans="1:11" ht="12" customHeight="1" x14ac:dyDescent="0.2">
      <c r="A35" s="1105" t="s">
        <v>2107</v>
      </c>
      <c r="B35" s="659">
        <v>41698</v>
      </c>
      <c r="C35" s="1106">
        <v>366350</v>
      </c>
      <c r="D35" s="1608">
        <v>7</v>
      </c>
      <c r="E35" s="1106">
        <v>185006</v>
      </c>
      <c r="F35" s="1106"/>
      <c r="G35" s="1106">
        <v>-122723</v>
      </c>
      <c r="H35" s="1106"/>
      <c r="I35" s="1104">
        <f t="shared" si="1"/>
        <v>62283</v>
      </c>
      <c r="J35" s="1106">
        <v>62283</v>
      </c>
      <c r="K35" s="117"/>
    </row>
    <row r="36" spans="1:11" ht="12" customHeight="1" x14ac:dyDescent="0.2">
      <c r="A36" s="1105" t="s">
        <v>2108</v>
      </c>
      <c r="B36" s="659">
        <v>41820</v>
      </c>
      <c r="C36" s="1103">
        <v>714788</v>
      </c>
      <c r="D36" s="1608">
        <v>8</v>
      </c>
      <c r="E36" s="1103">
        <v>318030</v>
      </c>
      <c r="F36" s="1103"/>
      <c r="G36" s="1103">
        <v>-157245</v>
      </c>
      <c r="H36" s="1103"/>
      <c r="I36" s="1104">
        <f t="shared" si="1"/>
        <v>160785</v>
      </c>
      <c r="J36" s="1103">
        <v>160785</v>
      </c>
      <c r="K36" s="122"/>
    </row>
    <row r="37" spans="1:11" ht="12" customHeight="1" x14ac:dyDescent="0.2">
      <c r="A37" s="1105" t="s">
        <v>2109</v>
      </c>
      <c r="B37" s="659">
        <v>41815</v>
      </c>
      <c r="C37" s="437">
        <v>153999</v>
      </c>
      <c r="D37" s="1609">
        <v>9</v>
      </c>
      <c r="E37" s="437">
        <v>76982</v>
      </c>
      <c r="F37" s="437"/>
      <c r="G37" s="437">
        <v>-38078</v>
      </c>
      <c r="H37" s="437"/>
      <c r="I37" s="1104">
        <f t="shared" si="1"/>
        <v>38904</v>
      </c>
      <c r="J37" s="437">
        <v>38904</v>
      </c>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29477320</v>
      </c>
      <c r="D49" s="1607"/>
      <c r="E49" s="1104">
        <f t="shared" ref="E49:J49" si="2">SUM(E31:E48)</f>
        <v>12516831</v>
      </c>
      <c r="F49" s="1104">
        <f t="shared" si="2"/>
        <v>0</v>
      </c>
      <c r="G49" s="1104">
        <f t="shared" si="2"/>
        <v>-318046</v>
      </c>
      <c r="H49" s="1104">
        <f t="shared" si="2"/>
        <v>920768</v>
      </c>
      <c r="I49" s="1104">
        <f t="shared" si="2"/>
        <v>11278017</v>
      </c>
      <c r="J49" s="1104">
        <f t="shared" si="2"/>
        <v>7393257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300" t="s">
        <v>687</v>
      </c>
      <c r="C52" s="2301"/>
      <c r="D52" s="2301"/>
      <c r="E52" s="124" t="s">
        <v>1011</v>
      </c>
      <c r="F52" s="2302" t="s">
        <v>2107</v>
      </c>
      <c r="G52" s="2303"/>
      <c r="H52" s="118"/>
      <c r="I52" s="118"/>
      <c r="J52" s="121"/>
    </row>
    <row r="53" spans="1:11" ht="11.25" customHeight="1" x14ac:dyDescent="0.2">
      <c r="A53" s="754" t="s">
        <v>1086</v>
      </c>
      <c r="B53" s="125" t="s">
        <v>1127</v>
      </c>
      <c r="C53" s="121"/>
      <c r="D53" s="117"/>
      <c r="E53" s="124" t="s">
        <v>587</v>
      </c>
      <c r="F53" s="2304" t="s">
        <v>2108</v>
      </c>
      <c r="G53" s="2305"/>
      <c r="H53" s="118"/>
      <c r="I53" s="118"/>
      <c r="J53" s="121"/>
    </row>
    <row r="54" spans="1:11" ht="11.25" customHeight="1" x14ac:dyDescent="0.2">
      <c r="A54" s="755" t="s">
        <v>1087</v>
      </c>
      <c r="B54" s="123" t="s">
        <v>1128</v>
      </c>
      <c r="C54" s="121"/>
      <c r="D54" s="117"/>
      <c r="E54" s="124" t="s">
        <v>588</v>
      </c>
      <c r="F54" s="2304" t="s">
        <v>2109</v>
      </c>
      <c r="G54" s="230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5" colorId="8" zoomScale="110" zoomScaleNormal="110" workbookViewId="0">
      <selection activeCell="E16" sqref="E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1" t="s">
        <v>1023</v>
      </c>
      <c r="B1" s="2332"/>
      <c r="C1" s="2332"/>
      <c r="D1" s="2332"/>
      <c r="E1" s="2332"/>
      <c r="F1" s="2332"/>
      <c r="G1" s="2333"/>
      <c r="H1" s="1240"/>
      <c r="I1" s="760"/>
      <c r="J1" s="759"/>
    </row>
    <row r="2" spans="1:11" ht="36.75" x14ac:dyDescent="0.2">
      <c r="A2" s="2317" t="s">
        <v>1970</v>
      </c>
      <c r="B2" s="2318"/>
      <c r="C2" s="2318"/>
      <c r="D2" s="2318"/>
      <c r="E2" s="2319"/>
      <c r="F2" s="1887" t="s">
        <v>1077</v>
      </c>
      <c r="G2" s="1888" t="s">
        <v>101</v>
      </c>
      <c r="H2" s="1888" t="s">
        <v>479</v>
      </c>
      <c r="I2" s="1888" t="s">
        <v>1379</v>
      </c>
      <c r="J2" s="1888" t="s">
        <v>1022</v>
      </c>
      <c r="K2" s="1888" t="s">
        <v>145</v>
      </c>
    </row>
    <row r="3" spans="1:11" x14ac:dyDescent="0.2">
      <c r="A3" s="2320" t="s">
        <v>1944</v>
      </c>
      <c r="B3" s="2321"/>
      <c r="C3" s="2321"/>
      <c r="D3" s="2321"/>
      <c r="E3" s="2322"/>
      <c r="F3" s="256"/>
      <c r="G3" s="564"/>
      <c r="H3" s="564"/>
      <c r="I3" s="564"/>
      <c r="J3" s="1217"/>
      <c r="K3" s="1217"/>
    </row>
    <row r="4" spans="1:11" x14ac:dyDescent="0.2">
      <c r="A4" s="2323" t="s">
        <v>434</v>
      </c>
      <c r="B4" s="2324"/>
      <c r="C4" s="2324"/>
      <c r="D4" s="2324"/>
      <c r="E4" s="2301"/>
      <c r="F4" s="551"/>
      <c r="G4" s="572"/>
      <c r="H4" s="571"/>
      <c r="I4" s="572"/>
      <c r="J4" s="1195"/>
      <c r="K4" s="1195"/>
    </row>
    <row r="5" spans="1:11" ht="13.5" customHeight="1" x14ac:dyDescent="0.2">
      <c r="A5" s="2334" t="s">
        <v>1259</v>
      </c>
      <c r="B5" s="2335"/>
      <c r="C5" s="2335"/>
      <c r="D5" s="2335"/>
      <c r="E5" s="2336"/>
      <c r="F5" s="1151" t="s">
        <v>1014</v>
      </c>
      <c r="G5" s="570"/>
      <c r="H5" s="564">
        <v>245617</v>
      </c>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7" t="s">
        <v>1908</v>
      </c>
      <c r="B10" s="2314"/>
      <c r="C10" s="2314"/>
      <c r="D10" s="2314"/>
      <c r="E10" s="2338"/>
      <c r="F10" s="1283" t="s">
        <v>1030</v>
      </c>
      <c r="G10" s="569"/>
      <c r="H10" s="1284"/>
      <c r="I10" s="564"/>
      <c r="J10" s="1217"/>
      <c r="K10" s="1217"/>
    </row>
    <row r="11" spans="1:11" x14ac:dyDescent="0.2">
      <c r="A11" s="2334" t="s">
        <v>167</v>
      </c>
      <c r="B11" s="2335"/>
      <c r="C11" s="2335"/>
      <c r="D11" s="2335"/>
      <c r="E11" s="2336"/>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245617</v>
      </c>
      <c r="I12" s="565">
        <f>SUM(I5:I11)</f>
        <v>0</v>
      </c>
      <c r="J12" s="565">
        <f>SUM(J5:J11)</f>
        <v>0</v>
      </c>
      <c r="K12" s="565">
        <f>SUM(K5:K11)</f>
        <v>0</v>
      </c>
    </row>
    <row r="13" spans="1:11" ht="12.75" customHeight="1" thickTop="1" x14ac:dyDescent="0.2">
      <c r="A13" s="2325" t="s">
        <v>435</v>
      </c>
      <c r="B13" s="2326"/>
      <c r="C13" s="2326"/>
      <c r="D13" s="2326"/>
      <c r="E13" s="2327"/>
      <c r="F13" s="1152"/>
      <c r="G13" s="566"/>
      <c r="H13" s="567"/>
      <c r="I13" s="568"/>
      <c r="J13" s="568"/>
      <c r="K13" s="568"/>
    </row>
    <row r="14" spans="1:11" x14ac:dyDescent="0.2">
      <c r="A14" s="2342" t="s">
        <v>535</v>
      </c>
      <c r="B14" s="2342"/>
      <c r="C14" s="2342"/>
      <c r="D14" s="2342"/>
      <c r="E14" s="2343"/>
      <c r="F14" s="258" t="s">
        <v>1020</v>
      </c>
      <c r="G14" s="569"/>
      <c r="H14" s="564">
        <v>245617</v>
      </c>
      <c r="I14" s="570"/>
      <c r="J14" s="1185"/>
      <c r="K14" s="1217"/>
    </row>
    <row r="15" spans="1:11" x14ac:dyDescent="0.2">
      <c r="A15" s="2335" t="s">
        <v>5</v>
      </c>
      <c r="B15" s="2335"/>
      <c r="C15" s="2335"/>
      <c r="D15" s="2335"/>
      <c r="E15" s="2336"/>
      <c r="F15" s="258" t="s">
        <v>1021</v>
      </c>
      <c r="G15" s="570"/>
      <c r="H15" s="564"/>
      <c r="I15" s="564"/>
      <c r="J15" s="1217"/>
      <c r="K15" s="1217"/>
    </row>
    <row r="16" spans="1:11" ht="12.75" customHeight="1" x14ac:dyDescent="0.2">
      <c r="A16" s="2335" t="s">
        <v>339</v>
      </c>
      <c r="B16" s="2335"/>
      <c r="C16" s="2335"/>
      <c r="D16" s="2335"/>
      <c r="E16" s="2336"/>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8" t="s">
        <v>433</v>
      </c>
      <c r="B18" s="2329"/>
      <c r="C18" s="2329"/>
      <c r="D18" s="2329"/>
      <c r="E18" s="2330"/>
      <c r="F18" s="258" t="s">
        <v>1107</v>
      </c>
      <c r="G18" s="569"/>
      <c r="H18" s="569"/>
      <c r="I18" s="569"/>
      <c r="J18" s="1217"/>
      <c r="K18" s="1203"/>
    </row>
    <row r="19" spans="1:11" ht="23.25" customHeight="1" x14ac:dyDescent="0.2">
      <c r="A19" s="2335" t="s">
        <v>490</v>
      </c>
      <c r="B19" s="2345"/>
      <c r="C19" s="2345"/>
      <c r="D19" s="2345"/>
      <c r="E19" s="2336"/>
      <c r="F19" s="258" t="s">
        <v>1108</v>
      </c>
      <c r="G19" s="569"/>
      <c r="H19" s="569"/>
      <c r="I19" s="569"/>
      <c r="J19" s="1217"/>
      <c r="K19" s="1203"/>
    </row>
    <row r="20" spans="1:11" ht="12.75" customHeight="1" x14ac:dyDescent="0.2">
      <c r="A20" s="2346" t="s">
        <v>1907</v>
      </c>
      <c r="B20" s="2347"/>
      <c r="C20" s="2347"/>
      <c r="D20" s="2347"/>
      <c r="E20" s="2348"/>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4" t="s">
        <v>1909</v>
      </c>
      <c r="B22" s="2314"/>
      <c r="C22" s="2314"/>
      <c r="D22" s="2314"/>
      <c r="E22" s="2344"/>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245617</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9"/>
      <c r="I31" s="2340"/>
      <c r="J31" s="2340"/>
      <c r="K31" s="2340"/>
    </row>
    <row r="32" spans="1:11" x14ac:dyDescent="0.2">
      <c r="A32" s="59"/>
      <c r="B32" s="9"/>
      <c r="C32" s="9"/>
      <c r="D32" s="9"/>
      <c r="E32" s="553"/>
      <c r="F32" s="1158" t="s">
        <v>639</v>
      </c>
      <c r="G32" s="573"/>
      <c r="H32" s="2341"/>
      <c r="I32" s="2340"/>
      <c r="J32" s="2340"/>
      <c r="K32" s="2340"/>
    </row>
    <row r="33" spans="1:11" ht="9.75" customHeight="1" x14ac:dyDescent="0.2">
      <c r="A33" s="1789" t="s">
        <v>1906</v>
      </c>
      <c r="B33" s="113"/>
      <c r="C33" s="113"/>
      <c r="D33" s="113"/>
      <c r="E33" s="113"/>
      <c r="F33" s="113"/>
      <c r="G33" s="574"/>
      <c r="H33" s="2341"/>
      <c r="I33" s="2340"/>
      <c r="J33" s="2340"/>
      <c r="K33" s="2340"/>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4" t="s">
        <v>640</v>
      </c>
      <c r="B41" s="2315"/>
      <c r="C41" s="2315"/>
      <c r="D41" s="2315"/>
      <c r="E41" s="2315"/>
      <c r="F41" s="231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8" colorId="8" zoomScale="110" zoomScaleNormal="110" workbookViewId="0">
      <selection activeCell="E16" sqref="E16"/>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9"/>
      <c r="K1" s="2350"/>
      <c r="L1" s="2350"/>
    </row>
    <row r="2" spans="1:14" ht="48" customHeight="1" x14ac:dyDescent="0.2">
      <c r="A2" s="1880" t="s">
        <v>1971</v>
      </c>
      <c r="B2" s="636" t="s">
        <v>444</v>
      </c>
      <c r="C2" s="1563" t="s">
        <v>2062</v>
      </c>
      <c r="D2" s="1563" t="s">
        <v>1975</v>
      </c>
      <c r="E2" s="1563" t="s">
        <v>1972</v>
      </c>
      <c r="F2" s="1563" t="s">
        <v>2063</v>
      </c>
      <c r="G2" s="64" t="s">
        <v>709</v>
      </c>
      <c r="H2" s="1563" t="s">
        <v>2064</v>
      </c>
      <c r="I2" s="1563" t="s">
        <v>1973</v>
      </c>
      <c r="J2" s="1563" t="s">
        <v>1974</v>
      </c>
      <c r="K2" s="1563" t="s">
        <v>2065</v>
      </c>
      <c r="L2" s="1563" t="s">
        <v>2066</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1507280</v>
      </c>
      <c r="D5" s="643"/>
      <c r="E5" s="643"/>
      <c r="F5" s="1068">
        <f>(C5+D5)-E5</f>
        <v>1507280</v>
      </c>
      <c r="G5" s="639"/>
      <c r="H5" s="645"/>
      <c r="I5" s="645"/>
      <c r="J5" s="645"/>
      <c r="K5" s="650"/>
      <c r="L5" s="1067">
        <f>F5-K5</f>
        <v>1507280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38596529</v>
      </c>
      <c r="D8" s="644">
        <v>495641</v>
      </c>
      <c r="E8" s="644"/>
      <c r="F8" s="1068">
        <f>(C8+D8)-E8</f>
        <v>39092170</v>
      </c>
      <c r="G8" s="640">
        <v>50</v>
      </c>
      <c r="H8" s="576">
        <v>17194452</v>
      </c>
      <c r="I8" s="576">
        <f>IF((C8+D8)-((ROUND(F8/G8,0))+H8)&lt;0,(C8+D8)-H8,ROUND(F8/G8,0))</f>
        <v>781843</v>
      </c>
      <c r="J8" s="576"/>
      <c r="K8" s="1067">
        <f>(H8+I8)-J8</f>
        <v>17976295</v>
      </c>
      <c r="L8" s="1067">
        <f>F8-K8</f>
        <v>21115875</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163839</v>
      </c>
      <c r="D10" s="1069">
        <v>48487</v>
      </c>
      <c r="E10" s="1069"/>
      <c r="F10" s="1070">
        <f>(C10+D10)-E10</f>
        <v>212326</v>
      </c>
      <c r="G10" s="640">
        <v>20</v>
      </c>
      <c r="H10" s="1071">
        <v>36145</v>
      </c>
      <c r="I10" s="1071">
        <v>8192</v>
      </c>
      <c r="J10" s="1071"/>
      <c r="K10" s="1067">
        <f>(H10+I10)-J10</f>
        <v>44337</v>
      </c>
      <c r="L10" s="1067">
        <f>F10-K10</f>
        <v>167989</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v>8521376</v>
      </c>
      <c r="D13" s="644">
        <v>48487</v>
      </c>
      <c r="E13" s="644">
        <v>1557742</v>
      </c>
      <c r="F13" s="1068">
        <f>(C13+D13)-E13</f>
        <v>7012121</v>
      </c>
      <c r="G13" s="640">
        <v>5</v>
      </c>
      <c r="H13" s="576">
        <v>6981515</v>
      </c>
      <c r="I13" s="576">
        <v>456284</v>
      </c>
      <c r="J13" s="576">
        <v>1557742</v>
      </c>
      <c r="K13" s="1067">
        <f>(H13+I13)-J13</f>
        <v>5880057</v>
      </c>
      <c r="L13" s="1067">
        <f>F13-K13</f>
        <v>1132064</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48789024</v>
      </c>
      <c r="D16" s="646">
        <f>SUM(D3,D5:D6,D8:D10,D12:D15)</f>
        <v>592615</v>
      </c>
      <c r="E16" s="646">
        <f>SUM(E3,E5:E6,E8:E10,E12:E15)</f>
        <v>1557742</v>
      </c>
      <c r="F16" s="646">
        <f>SUM(F3,F5:F6,F8:F10,F12:F15)</f>
        <v>47823897</v>
      </c>
      <c r="G16" s="640"/>
      <c r="H16" s="646">
        <f>SUM(H3,H6,H8:H10,H12:H14,)</f>
        <v>24212112</v>
      </c>
      <c r="I16" s="646">
        <f>SUM(I3,I6,I8:I10,I12:I14,)</f>
        <v>1246319</v>
      </c>
      <c r="J16" s="646">
        <f>SUM(J3,J6,J8:J10,J12:J14,)</f>
        <v>1557742</v>
      </c>
      <c r="K16" s="1068">
        <f>(H16+I16)-J16</f>
        <v>23900689</v>
      </c>
      <c r="L16" s="1068">
        <f>F16-K16</f>
        <v>23923208</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1246319</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9" activePane="bottomLeft" state="frozen"/>
      <selection activeCell="E16" sqref="E16"/>
      <selection pane="bottomLeft" activeCell="E16" sqref="E1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1976</v>
      </c>
      <c r="B1" s="2355"/>
      <c r="C1" s="2355"/>
      <c r="D1" s="2355"/>
      <c r="E1" s="2355"/>
      <c r="F1" s="2356"/>
      <c r="G1" s="941"/>
    </row>
    <row r="2" spans="1:7" ht="13.5" thickBot="1" x14ac:dyDescent="0.25">
      <c r="A2" s="2357" t="s">
        <v>567</v>
      </c>
      <c r="B2" s="2358"/>
      <c r="C2" s="2358"/>
      <c r="D2" s="2358"/>
      <c r="E2" s="2358"/>
      <c r="F2" s="2359"/>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16080166</v>
      </c>
      <c r="G8" s="358"/>
    </row>
    <row r="9" spans="1:7" ht="12" customHeight="1" x14ac:dyDescent="0.2">
      <c r="A9" s="360" t="s">
        <v>539</v>
      </c>
      <c r="B9" s="945" t="s">
        <v>1872</v>
      </c>
      <c r="C9" s="359"/>
      <c r="D9" s="360" t="s">
        <v>591</v>
      </c>
      <c r="E9" s="580"/>
      <c r="F9" s="947">
        <f>'Expenditures 15-22'!K150</f>
        <v>1990826</v>
      </c>
      <c r="G9" s="948"/>
    </row>
    <row r="10" spans="1:7" ht="12" customHeight="1" x14ac:dyDescent="0.2">
      <c r="A10" s="360" t="s">
        <v>589</v>
      </c>
      <c r="B10" s="945" t="s">
        <v>1873</v>
      </c>
      <c r="C10" s="359"/>
      <c r="D10" s="360" t="s">
        <v>591</v>
      </c>
      <c r="E10" s="580"/>
      <c r="F10" s="947">
        <f>'Expenditures 15-22'!K168</f>
        <v>5155950</v>
      </c>
      <c r="G10" s="948"/>
    </row>
    <row r="11" spans="1:7" ht="12" customHeight="1" x14ac:dyDescent="0.2">
      <c r="A11" s="360" t="s">
        <v>540</v>
      </c>
      <c r="B11" s="945" t="s">
        <v>1874</v>
      </c>
      <c r="C11" s="359"/>
      <c r="D11" s="360" t="s">
        <v>591</v>
      </c>
      <c r="E11" s="580"/>
      <c r="F11" s="947">
        <f>'Expenditures 15-22'!K204</f>
        <v>1247172</v>
      </c>
      <c r="G11" s="948"/>
    </row>
    <row r="12" spans="1:7" ht="12" customHeight="1" x14ac:dyDescent="0.2">
      <c r="A12" s="360" t="s">
        <v>541</v>
      </c>
      <c r="B12" s="945" t="s">
        <v>1875</v>
      </c>
      <c r="C12" s="359"/>
      <c r="D12" s="360" t="s">
        <v>591</v>
      </c>
      <c r="E12" s="580"/>
      <c r="F12" s="947">
        <f>'Expenditures 15-22'!K288</f>
        <v>603249</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25077363</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340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21303</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228726</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32409</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646766</v>
      </c>
      <c r="G53" s="358"/>
    </row>
    <row r="54" spans="1:7" ht="12" customHeight="1" x14ac:dyDescent="0.2">
      <c r="A54" s="360" t="s">
        <v>538</v>
      </c>
      <c r="B54" s="360" t="s">
        <v>1884</v>
      </c>
      <c r="C54" s="966" t="s">
        <v>1160</v>
      </c>
      <c r="D54" s="962" t="s">
        <v>1302</v>
      </c>
      <c r="E54" s="580"/>
      <c r="F54" s="1109">
        <f>'Expenditures 15-22'!G114</f>
        <v>43819</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260968</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920768</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78808</v>
      </c>
      <c r="G64" s="358"/>
    </row>
    <row r="65" spans="1:8" ht="12" customHeight="1" x14ac:dyDescent="0.2">
      <c r="A65" s="360" t="s">
        <v>540</v>
      </c>
      <c r="B65" s="360" t="s">
        <v>1895</v>
      </c>
      <c r="C65" s="963" t="s">
        <v>1160</v>
      </c>
      <c r="D65" s="962" t="s">
        <v>1302</v>
      </c>
      <c r="E65" s="580"/>
      <c r="F65" s="1109">
        <f>'Expenditures 15-22'!G204</f>
        <v>638</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106514</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225</v>
      </c>
      <c r="G71" s="358"/>
    </row>
    <row r="72" spans="1:8" ht="12" customHeight="1" x14ac:dyDescent="0.2">
      <c r="A72" s="360" t="s">
        <v>541</v>
      </c>
      <c r="B72" s="360" t="s">
        <v>1901</v>
      </c>
      <c r="C72" s="963">
        <f>'Expenditures 15-22'!B274</f>
        <v>3000</v>
      </c>
      <c r="D72" s="953" t="s">
        <v>528</v>
      </c>
      <c r="E72" s="580"/>
      <c r="F72" s="1109">
        <f>'Expenditures 15-22'!K274</f>
        <v>37</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2341321</v>
      </c>
      <c r="G75" s="358"/>
    </row>
    <row r="76" spans="1:8" s="972" customFormat="1" ht="12" customHeight="1" thickTop="1" thickBot="1" x14ac:dyDescent="0.25">
      <c r="A76" s="586"/>
      <c r="B76" s="584"/>
      <c r="C76" s="585"/>
      <c r="D76" s="971" t="s">
        <v>1858</v>
      </c>
      <c r="E76" s="596"/>
      <c r="F76" s="1115">
        <f>(F14-F75)</f>
        <v>22736042</v>
      </c>
      <c r="G76" s="360"/>
    </row>
    <row r="77" spans="1:8" s="972" customFormat="1" ht="12" customHeight="1" thickTop="1" x14ac:dyDescent="0.2">
      <c r="A77" s="587"/>
      <c r="B77" s="584"/>
      <c r="C77" s="585"/>
      <c r="D77" s="971" t="s">
        <v>1946</v>
      </c>
      <c r="E77" s="596"/>
      <c r="F77" s="1623">
        <v>1940.52</v>
      </c>
      <c r="G77" s="361"/>
      <c r="H77" s="360"/>
    </row>
    <row r="78" spans="1:8" s="972" customFormat="1" ht="12" customHeight="1" thickBot="1" x14ac:dyDescent="0.25">
      <c r="A78" s="588"/>
      <c r="B78" s="584"/>
      <c r="C78" s="585"/>
      <c r="D78" s="971" t="s">
        <v>1926</v>
      </c>
      <c r="E78" s="596" t="s">
        <v>1134</v>
      </c>
      <c r="F78" s="1116">
        <f>IF(F77&gt;0,F76/F77," Complete Line 77")</f>
        <v>11716.468781563704</v>
      </c>
      <c r="G78" s="360"/>
    </row>
    <row r="79" spans="1:8" s="972" customFormat="1" ht="12" thickTop="1" x14ac:dyDescent="0.2">
      <c r="A79" s="385"/>
      <c r="B79" s="360"/>
      <c r="C79" s="359"/>
      <c r="D79" s="583"/>
      <c r="E79" s="580"/>
      <c r="F79" s="973"/>
      <c r="G79" s="360"/>
    </row>
    <row r="80" spans="1:8" s="972" customFormat="1" ht="12" thickBot="1" x14ac:dyDescent="0.25">
      <c r="A80" s="2351" t="s">
        <v>1317</v>
      </c>
      <c r="B80" s="2352"/>
      <c r="C80" s="2352"/>
      <c r="D80" s="2352"/>
      <c r="E80" s="2352"/>
      <c r="F80" s="2353"/>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5145</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2098</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232232</v>
      </c>
      <c r="G93" s="980"/>
    </row>
    <row r="94" spans="1:7" ht="12" customHeight="1" x14ac:dyDescent="0.2">
      <c r="A94" s="981" t="s">
        <v>147</v>
      </c>
      <c r="B94" s="981" t="s">
        <v>183</v>
      </c>
      <c r="C94" s="978">
        <v>1700</v>
      </c>
      <c r="D94" s="987" t="str">
        <f>'Revenues 9-14'!A82</f>
        <v>Total District/School Activity Income</v>
      </c>
      <c r="E94" s="386"/>
      <c r="F94" s="1074">
        <f>SUM('Revenues 9-14'!C82,'Revenues 9-14'!D82)</f>
        <v>95173</v>
      </c>
      <c r="G94" s="980"/>
    </row>
    <row r="95" spans="1:7" ht="12" customHeight="1" x14ac:dyDescent="0.2">
      <c r="A95" s="981" t="s">
        <v>538</v>
      </c>
      <c r="B95" s="981" t="s">
        <v>184</v>
      </c>
      <c r="C95" s="978">
        <f>'Revenues 9-14'!B84</f>
        <v>1811</v>
      </c>
      <c r="D95" s="979" t="str">
        <f>'Revenues 9-14'!A84</f>
        <v>Rentals - Regular Textbooks</v>
      </c>
      <c r="E95" s="386"/>
      <c r="F95" s="1074">
        <f>'Revenues 9-14'!C84</f>
        <v>416668</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166222</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330223</v>
      </c>
      <c r="G103" s="980"/>
    </row>
    <row r="104" spans="1:7" ht="12" customHeight="1" x14ac:dyDescent="0.2">
      <c r="A104" s="981" t="s">
        <v>593</v>
      </c>
      <c r="B104" s="981" t="s">
        <v>948</v>
      </c>
      <c r="C104" s="982">
        <v>3100</v>
      </c>
      <c r="D104" s="988" t="str">
        <f>'Revenues 9-14'!A131</f>
        <v>Total Special Education</v>
      </c>
      <c r="E104" s="386"/>
      <c r="F104" s="1074">
        <f>SUM('Revenues 9-14'!C131:D131,'Revenues 9-14'!F131)</f>
        <v>700108</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39166</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692</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349868</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1313</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98062</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112725</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579492</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1190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14956</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26925</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37348</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3209606</v>
      </c>
    </row>
    <row r="176" spans="1:7" ht="12" customHeight="1" x14ac:dyDescent="0.2">
      <c r="A176" s="589"/>
      <c r="B176" s="590"/>
      <c r="C176" s="591"/>
      <c r="D176" s="1003" t="s">
        <v>1923</v>
      </c>
      <c r="E176" s="1057"/>
      <c r="F176" s="1119">
        <f>'PCTC-OEPP 28-29'!F76-F175</f>
        <v>19526436</v>
      </c>
    </row>
    <row r="177" spans="1:7" ht="12" customHeight="1" x14ac:dyDescent="0.2">
      <c r="A177" s="589"/>
      <c r="B177" s="590"/>
      <c r="C177" s="591"/>
      <c r="D177" s="1003" t="s">
        <v>798</v>
      </c>
      <c r="E177" s="1057"/>
      <c r="F177" s="1119">
        <f>'Cap Outlay Deprec 27'!I18</f>
        <v>1246319</v>
      </c>
    </row>
    <row r="178" spans="1:7" ht="12" customHeight="1" x14ac:dyDescent="0.2">
      <c r="A178" s="589"/>
      <c r="B178" s="590"/>
      <c r="C178" s="591"/>
      <c r="D178" s="1003" t="s">
        <v>1925</v>
      </c>
      <c r="E178" s="1057"/>
      <c r="F178" s="1119">
        <f>F176+F177</f>
        <v>20772755</v>
      </c>
    </row>
    <row r="179" spans="1:7" ht="12" customHeight="1" x14ac:dyDescent="0.2">
      <c r="A179" s="589"/>
      <c r="B179" s="592"/>
      <c r="C179" s="591"/>
      <c r="D179" s="1003" t="s">
        <v>1977</v>
      </c>
      <c r="E179" s="1057"/>
      <c r="F179" s="1120">
        <f>'PCTC-OEPP 28-29'!F77</f>
        <v>1940.52</v>
      </c>
      <c r="G179" s="69"/>
    </row>
    <row r="180" spans="1:7" ht="12" customHeight="1" thickBot="1" x14ac:dyDescent="0.25">
      <c r="A180" s="589"/>
      <c r="B180" s="592"/>
      <c r="C180" s="591"/>
      <c r="D180" s="1003" t="s">
        <v>2067</v>
      </c>
      <c r="E180" s="1057" t="s">
        <v>2068</v>
      </c>
      <c r="F180" s="1121">
        <f>F178/F179</f>
        <v>10704.736359326365</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10" zoomScaleNormal="110" workbookViewId="0">
      <selection activeCell="E16" sqref="E1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62" t="s">
        <v>1689</v>
      </c>
      <c r="B5" s="2363"/>
      <c r="C5" s="2363"/>
      <c r="D5" s="2363"/>
      <c r="E5" s="2363"/>
      <c r="F5" s="2363"/>
      <c r="G5" s="2364"/>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v>232232</v>
      </c>
      <c r="F10" s="866"/>
      <c r="G10" s="1122"/>
      <c r="H10" s="216"/>
      <c r="I10" s="216"/>
    </row>
    <row r="11" spans="1:9" s="2" customFormat="1" ht="22.5" customHeight="1" x14ac:dyDescent="0.2">
      <c r="A11" s="2367" t="s">
        <v>2057</v>
      </c>
      <c r="B11" s="2368"/>
      <c r="C11" s="2368"/>
      <c r="D11" s="2307"/>
      <c r="E11" s="864">
        <f>28681+5997</f>
        <v>34678</v>
      </c>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11581771</v>
      </c>
      <c r="F19" s="772"/>
      <c r="G19" s="774">
        <f>'Expenditures 15-22'!K33-SUM('Expenditures 15-22'!G33,'Expenditures 15-22'!I33)+'Expenditures 15-22'!D223</f>
        <v>11581771</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988374</v>
      </c>
      <c r="F21" s="772"/>
      <c r="G21" s="774">
        <f>'Expenditures 15-22'!K42-SUM('Expenditures 15-22'!G42,'Expenditures 15-22'!I42)+'Expenditures 15-22'!K120-SUM('Expenditures 15-22'!G120,'Expenditures 15-22'!I120)+'Expenditures 15-22'!K174-SUM('Expenditures 15-22'!G174,'Expenditures 15-22'!I174)+'Expenditures 15-22'!D232</f>
        <v>988374</v>
      </c>
      <c r="H21" s="287"/>
      <c r="I21" s="216"/>
    </row>
    <row r="22" spans="1:9" s="2" customFormat="1" ht="12" customHeight="1" x14ac:dyDescent="0.2">
      <c r="A22" s="771" t="s">
        <v>663</v>
      </c>
      <c r="B22" s="767"/>
      <c r="C22" s="766">
        <v>2200</v>
      </c>
      <c r="D22" s="772"/>
      <c r="E22" s="773">
        <f>'Expenditures 15-22'!K47-SUM('Expenditures 15-22'!G47,'Expenditures 15-22'!I47)+'Expenditures 15-22'!D237</f>
        <v>975745</v>
      </c>
      <c r="F22" s="772"/>
      <c r="G22" s="774">
        <f>'Expenditures 15-22'!K47-SUM('Expenditures 15-22'!G47,'Expenditures 15-22'!I47)+'Expenditures 15-22'!D237</f>
        <v>975745</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723938</v>
      </c>
      <c r="F23" s="772"/>
      <c r="G23" s="773">
        <f>'Expenditures 15-22'!K53-SUM('Expenditures 15-22'!G53,'Expenditures 15-22'!I53)+'Expenditures 15-22'!D251+'Expenditures 15-22'!K323-SUM('Expenditures 15-22'!G323,'Expenditures 15-22'!I323)</f>
        <v>723938</v>
      </c>
      <c r="H23" s="287"/>
      <c r="I23" s="216"/>
    </row>
    <row r="24" spans="1:9" s="2" customFormat="1" ht="12" customHeight="1" x14ac:dyDescent="0.2">
      <c r="A24" s="771" t="s">
        <v>665</v>
      </c>
      <c r="B24" s="767"/>
      <c r="C24" s="766">
        <v>2400</v>
      </c>
      <c r="D24" s="772"/>
      <c r="E24" s="773">
        <f>'Expenditures 15-22'!K57-SUM('Expenditures 15-22'!G57,'Expenditures 15-22'!I57)+'Expenditures 15-22'!D255</f>
        <v>888130</v>
      </c>
      <c r="F24" s="772"/>
      <c r="G24" s="774">
        <f>'Expenditures 15-22'!K57-SUM('Expenditures 15-22'!G57,'Expenditures 15-22'!I57)+'Expenditures 15-22'!D255</f>
        <v>888130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158281</v>
      </c>
      <c r="E26" s="773">
        <f>'Expenditures 15-22'!K122-SUM('Expenditures 15-22'!G122,'Expenditures 15-22'!I122)+E7</f>
        <v>0</v>
      </c>
      <c r="F26" s="773">
        <f>'Expenditures 15-22'!K59-SUM('Expenditures 15-22'!G59,'Expenditures 15-22'!I59)+'Expenditures 15-22'!D257-E7</f>
        <v>158281</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112829</v>
      </c>
      <c r="E27" s="773">
        <f>E8</f>
        <v>0</v>
      </c>
      <c r="F27" s="773">
        <f>'Expenditures 15-22'!K60-SUM('Expenditures 15-22'!G60,'Expenditures 15-22'!I60)+'Expenditures 15-22'!D258-E8</f>
        <v>112829</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1844059</v>
      </c>
      <c r="F28" s="776">
        <f>'Expenditures 15-22'!K61-SUM('Expenditures 15-22'!G61,'Expenditures 15-22'!I61)+'Expenditures 15-22'!K124-SUM('Expenditures 15-22'!G124,'Expenditures 15-22'!I124)+'Expenditures 15-22'!D260-E9</f>
        <v>1844059</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1216272</v>
      </c>
      <c r="F29" s="772"/>
      <c r="G29" s="774">
        <f>'Expenditures 15-22'!K62-SUM('Expenditures 15-22'!G62,'Expenditures 15-22'!I62)+'Expenditures 15-22'!K125-SUM('Expenditures 15-22'!G125,'Expenditures 15-22'!I125)+'Expenditures 15-22'!K176-SUM('Expenditures 15-22'!G176,'Expenditures 15-22'!I176)+'Expenditures 15-22'!D261</f>
        <v>1216272</v>
      </c>
      <c r="H29" s="395"/>
    </row>
    <row r="30" spans="1:9" ht="12" customHeight="1" x14ac:dyDescent="0.2">
      <c r="A30" s="771" t="s">
        <v>107</v>
      </c>
      <c r="B30" s="769"/>
      <c r="C30" s="766">
        <v>2560</v>
      </c>
      <c r="D30" s="772"/>
      <c r="E30" s="773">
        <f>'Expenditures 15-22'!K63-SUM('Expenditures 15-22'!G63,'Expenditures 15-22'!I63)+'Expenditures 15-22'!D262-E10</f>
        <v>68668</v>
      </c>
      <c r="F30" s="772"/>
      <c r="G30" s="773">
        <f>'Expenditures 15-22'!K63-SUM('Expenditures 15-22'!G63,'Expenditures 15-22'!I63)+'Expenditures 15-22'!D262-E10</f>
        <v>68668</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32446</v>
      </c>
      <c r="F39" s="772"/>
      <c r="G39" s="773">
        <f>'Expenditures 15-22'!K75-SUM('Expenditures 15-22'!G75,'Expenditures 15-22'!I75)+'Expenditures 15-22'!K130-SUM('Expenditures 15-22'!G130,'Expenditures 15-22'!I130)+'Expenditures 15-22'!K179-SUM('Expenditures 15-22'!G179,'Expenditures 15-22'!I179)+'Expenditures 15-22'!D274</f>
        <v>32446</v>
      </c>
    </row>
    <row r="40" spans="1:7" ht="12" customHeight="1" x14ac:dyDescent="0.2">
      <c r="A40" s="788" t="s">
        <v>163</v>
      </c>
      <c r="B40" s="789"/>
      <c r="C40" s="790"/>
      <c r="D40" s="776">
        <f>SUM(D19:D39)</f>
        <v>271110</v>
      </c>
      <c r="E40" s="776">
        <f>SUM(E19:E39)</f>
        <v>18319403</v>
      </c>
      <c r="F40" s="776">
        <f>SUM(F19:F39)</f>
        <v>2115169</v>
      </c>
      <c r="G40" s="776">
        <f>SUM(G19:G39)</f>
        <v>16475344</v>
      </c>
    </row>
    <row r="41" spans="1:7" x14ac:dyDescent="0.2">
      <c r="A41" s="287"/>
      <c r="B41" s="216"/>
      <c r="C41" s="288"/>
      <c r="D41" s="2365" t="s">
        <v>615</v>
      </c>
      <c r="E41" s="2366"/>
      <c r="F41" s="780" t="s">
        <v>616</v>
      </c>
      <c r="G41" s="787"/>
    </row>
    <row r="42" spans="1:7" ht="12" customHeight="1" x14ac:dyDescent="0.2">
      <c r="A42" s="287"/>
      <c r="B42" s="216"/>
      <c r="C42" s="288"/>
      <c r="D42" s="781" t="s">
        <v>562</v>
      </c>
      <c r="E42" s="777">
        <f>D40</f>
        <v>271110</v>
      </c>
      <c r="F42" s="781" t="s">
        <v>564</v>
      </c>
      <c r="G42" s="777">
        <f>F40</f>
        <v>2115169</v>
      </c>
    </row>
    <row r="43" spans="1:7" ht="12" customHeight="1" x14ac:dyDescent="0.2">
      <c r="A43" s="287"/>
      <c r="B43" s="216"/>
      <c r="C43" s="288"/>
      <c r="D43" s="781" t="s">
        <v>563</v>
      </c>
      <c r="E43" s="777">
        <f>E40</f>
        <v>18319403</v>
      </c>
      <c r="F43" s="781" t="s">
        <v>563</v>
      </c>
      <c r="G43" s="777">
        <f>G40</f>
        <v>16475344</v>
      </c>
    </row>
    <row r="44" spans="1:7" ht="12" customHeight="1" x14ac:dyDescent="0.2">
      <c r="A44" s="287"/>
      <c r="B44" s="216"/>
      <c r="C44" s="216"/>
      <c r="D44" s="791" t="s">
        <v>1187</v>
      </c>
      <c r="E44" s="792">
        <f>(E42/E43)</f>
        <v>1.4799063048069853E-2</v>
      </c>
      <c r="F44" s="791" t="s">
        <v>1187</v>
      </c>
      <c r="G44" s="792">
        <f>(G42/G43)</f>
        <v>0.12838390506444053</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E16" sqref="E16"/>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1947</v>
      </c>
      <c r="B3" s="1990"/>
      <c r="C3" s="1990"/>
      <c r="D3" s="1990"/>
      <c r="E3" s="1991"/>
    </row>
    <row r="4" spans="1:7" ht="3.75" customHeight="1" x14ac:dyDescent="0.2">
      <c r="A4" s="1990"/>
      <c r="B4" s="1990"/>
      <c r="C4" s="1990"/>
      <c r="D4" s="1990"/>
      <c r="E4" s="1991"/>
    </row>
    <row r="5" spans="1:7" ht="15" x14ac:dyDescent="0.25">
      <c r="A5" s="2372" t="s">
        <v>2069</v>
      </c>
      <c r="B5" s="2373"/>
      <c r="C5" s="2373"/>
      <c r="D5" s="2373"/>
      <c r="E5" s="2373"/>
    </row>
    <row r="6" spans="1:7" ht="12" customHeight="1" x14ac:dyDescent="0.25">
      <c r="A6" s="1993"/>
      <c r="B6" s="2374" t="str">
        <f>COVER!A17</f>
        <v>Lemont Bromberek CSD 113A</v>
      </c>
      <c r="C6" s="2374"/>
      <c r="D6" s="2374"/>
      <c r="E6" s="1994"/>
    </row>
    <row r="7" spans="1:7" ht="11.25" customHeight="1" x14ac:dyDescent="0.25">
      <c r="A7" s="1993"/>
      <c r="B7" s="2375" t="str">
        <f>COVER!A13</f>
        <v>07016113A02</v>
      </c>
      <c r="C7" s="2375"/>
      <c r="D7" s="2375"/>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2056</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2041</v>
      </c>
      <c r="B19" s="2005"/>
      <c r="C19" s="2005"/>
      <c r="D19" s="2008"/>
      <c r="E19" s="2007"/>
    </row>
    <row r="20" spans="1:11" ht="12" customHeight="1" x14ac:dyDescent="0.2">
      <c r="A20" s="2004" t="s">
        <v>2042</v>
      </c>
      <c r="B20" s="2005"/>
      <c r="C20" s="2005"/>
      <c r="D20" s="2008"/>
      <c r="E20" s="2007"/>
    </row>
    <row r="21" spans="1:11" ht="12" customHeight="1" x14ac:dyDescent="0.2">
      <c r="A21" s="2004" t="s">
        <v>2043</v>
      </c>
      <c r="B21" s="2005" t="s">
        <v>2112</v>
      </c>
      <c r="C21" s="2005" t="s">
        <v>2112</v>
      </c>
      <c r="D21" s="2008" t="s">
        <v>2112</v>
      </c>
      <c r="E21" s="2007" t="s">
        <v>2113</v>
      </c>
    </row>
    <row r="22" spans="1:11" ht="12" customHeight="1" x14ac:dyDescent="0.2">
      <c r="A22" s="2004" t="s">
        <v>2044</v>
      </c>
      <c r="B22" s="2005"/>
      <c r="C22" s="2005"/>
      <c r="D22" s="2008"/>
      <c r="E22" s="2007"/>
    </row>
    <row r="23" spans="1:11" ht="12" customHeight="1" x14ac:dyDescent="0.2">
      <c r="A23" s="2004" t="s">
        <v>2045</v>
      </c>
      <c r="B23" s="2005"/>
      <c r="C23" s="2005"/>
      <c r="D23" s="2008"/>
      <c r="E23" s="2007"/>
    </row>
    <row r="24" spans="1:11" ht="12" customHeight="1" x14ac:dyDescent="0.2">
      <c r="A24" s="2004" t="s">
        <v>2046</v>
      </c>
      <c r="B24" s="2005" t="s">
        <v>2112</v>
      </c>
      <c r="C24" s="2005" t="s">
        <v>2112</v>
      </c>
      <c r="D24" s="2008" t="s">
        <v>2112</v>
      </c>
      <c r="E24" s="2007" t="s">
        <v>2114</v>
      </c>
    </row>
    <row r="25" spans="1:11" ht="12" customHeight="1" x14ac:dyDescent="0.2">
      <c r="A25" s="2004" t="s">
        <v>2047</v>
      </c>
      <c r="B25" s="2005"/>
      <c r="C25" s="2005"/>
      <c r="D25" s="2008"/>
      <c r="E25" s="2007"/>
    </row>
    <row r="26" spans="1:11" ht="12" customHeight="1" x14ac:dyDescent="0.2">
      <c r="A26" s="2004" t="s">
        <v>2048</v>
      </c>
      <c r="B26" s="2005" t="s">
        <v>2112</v>
      </c>
      <c r="C26" s="2005" t="s">
        <v>2112</v>
      </c>
      <c r="D26" s="2008" t="s">
        <v>2112</v>
      </c>
      <c r="E26" s="2007" t="s">
        <v>2115</v>
      </c>
    </row>
    <row r="27" spans="1:11" x14ac:dyDescent="0.2">
      <c r="A27" s="2004" t="s">
        <v>2049</v>
      </c>
      <c r="B27" s="2005"/>
      <c r="C27" s="2005"/>
      <c r="D27" s="2008"/>
      <c r="E27" s="2007"/>
    </row>
    <row r="28" spans="1:11" ht="12" customHeight="1" x14ac:dyDescent="0.2">
      <c r="A28" s="2004" t="s">
        <v>2050</v>
      </c>
      <c r="B28" s="2005"/>
      <c r="C28" s="2005"/>
      <c r="D28" s="2008"/>
      <c r="E28" s="2007"/>
    </row>
    <row r="29" spans="1:11" ht="12" customHeight="1" x14ac:dyDescent="0.2">
      <c r="A29" s="2004" t="s">
        <v>2051</v>
      </c>
      <c r="B29" s="2005"/>
      <c r="C29" s="2005"/>
      <c r="D29" s="2008"/>
      <c r="E29" s="2007"/>
    </row>
    <row r="30" spans="1:11" ht="12" customHeight="1" x14ac:dyDescent="0.2">
      <c r="A30" s="2004" t="s">
        <v>2052</v>
      </c>
      <c r="B30" s="2005"/>
      <c r="C30" s="2005"/>
      <c r="D30" s="2008"/>
      <c r="E30" s="2007"/>
    </row>
    <row r="31" spans="1:11" ht="12" customHeight="1" x14ac:dyDescent="0.2">
      <c r="A31" s="2004" t="s">
        <v>2053</v>
      </c>
      <c r="B31" s="2005"/>
      <c r="C31" s="2005"/>
      <c r="D31" s="2008"/>
      <c r="E31" s="2007"/>
      <c r="K31" s="2018"/>
    </row>
    <row r="32" spans="1:11" ht="12" customHeight="1" x14ac:dyDescent="0.2">
      <c r="A32" s="2004" t="s">
        <v>2054</v>
      </c>
      <c r="B32" s="2005"/>
      <c r="C32" s="2005"/>
      <c r="D32" s="2008"/>
      <c r="E32" s="2007"/>
    </row>
    <row r="33" spans="1:5" ht="12" customHeight="1" x14ac:dyDescent="0.2">
      <c r="A33" s="2004" t="s">
        <v>2055</v>
      </c>
      <c r="B33" s="2005"/>
      <c r="C33" s="2005"/>
      <c r="D33" s="2008"/>
      <c r="E33" s="2007"/>
    </row>
    <row r="34" spans="1:5" ht="12" customHeight="1" x14ac:dyDescent="0.25">
      <c r="A34" s="2009"/>
      <c r="B34" s="2009"/>
      <c r="C34" s="2009"/>
      <c r="D34" s="2009"/>
      <c r="E34" s="2009"/>
    </row>
    <row r="35" spans="1:5" ht="12" customHeight="1" x14ac:dyDescent="0.2">
      <c r="A35" s="2010"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11"/>
      <c r="B39" s="2011"/>
      <c r="C39" s="2011"/>
      <c r="D39" s="2011"/>
      <c r="E39" s="2011"/>
    </row>
    <row r="40" spans="1:5" s="2009" customFormat="1" ht="12" customHeight="1" x14ac:dyDescent="0.25">
      <c r="A40" s="2012" t="s">
        <v>1726</v>
      </c>
      <c r="B40" s="2384"/>
      <c r="C40" s="2384"/>
      <c r="D40" s="2384"/>
      <c r="E40" s="2385"/>
    </row>
    <row r="41" spans="1:5" s="2009" customFormat="1" ht="12" customHeight="1" x14ac:dyDescent="0.25">
      <c r="A41" s="2386"/>
      <c r="B41" s="2387"/>
      <c r="C41" s="2387"/>
      <c r="D41" s="2387"/>
      <c r="E41" s="2388"/>
    </row>
    <row r="42" spans="1:5" s="2009" customFormat="1" ht="12" customHeight="1" x14ac:dyDescent="0.25">
      <c r="A42" s="2386"/>
      <c r="B42" s="2387"/>
      <c r="C42" s="2387"/>
      <c r="D42" s="2387"/>
      <c r="E42" s="2388"/>
    </row>
    <row r="43" spans="1:5" s="2009" customFormat="1" ht="15" x14ac:dyDescent="0.25">
      <c r="A43" s="2369"/>
      <c r="B43" s="2370"/>
      <c r="C43" s="2370"/>
      <c r="D43" s="2370"/>
      <c r="E43" s="2371"/>
    </row>
    <row r="44" spans="1:5" s="2009" customFormat="1" ht="12" hidden="1" customHeight="1" x14ac:dyDescent="0.25">
      <c r="A44" s="2369"/>
      <c r="B44" s="2370"/>
      <c r="C44" s="2370"/>
      <c r="D44" s="2370"/>
      <c r="E44" s="2371"/>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6" sqref="E16"/>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4" t="str">
        <f>COVER!A17</f>
        <v>Lemont Bromberek CSD 113A</v>
      </c>
      <c r="J6" s="2395"/>
    </row>
    <row r="7" spans="1:10" x14ac:dyDescent="0.2">
      <c r="A7" s="2396" t="s">
        <v>1037</v>
      </c>
      <c r="B7" s="2397"/>
      <c r="C7" s="2397"/>
      <c r="D7" s="2397"/>
      <c r="E7" s="2398"/>
      <c r="F7" s="1662"/>
      <c r="G7" s="1651"/>
      <c r="H7" s="1661" t="s">
        <v>438</v>
      </c>
      <c r="I7" s="2399" t="str">
        <f>COVER!A13</f>
        <v>07016113A02</v>
      </c>
      <c r="J7" s="2399"/>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1948</v>
      </c>
      <c r="F9" s="1672"/>
      <c r="G9" s="1672"/>
      <c r="H9" s="1673" t="s">
        <v>1949</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400" t="s">
        <v>571</v>
      </c>
      <c r="B11" s="2401"/>
      <c r="C11" s="2402"/>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368660</v>
      </c>
      <c r="F12" s="1690"/>
      <c r="G12" s="1689">
        <f t="shared" ref="G12:G18" si="0">SUM(E12:F12)</f>
        <v>368660</v>
      </c>
      <c r="H12" s="1691">
        <v>381429</v>
      </c>
      <c r="I12" s="1690"/>
      <c r="J12" s="1689">
        <f t="shared" ref="J12:J18" si="1">SUM(H12:I12)</f>
        <v>381429</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156651</v>
      </c>
      <c r="F15" s="1689">
        <f>'Expenditures 15-22'!K122</f>
        <v>0</v>
      </c>
      <c r="G15" s="1689">
        <f t="shared" si="0"/>
        <v>156651</v>
      </c>
      <c r="H15" s="1691">
        <v>157444</v>
      </c>
      <c r="I15" s="1691"/>
      <c r="J15" s="1689">
        <f t="shared" si="1"/>
        <v>157444</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403" t="s">
        <v>8</v>
      </c>
      <c r="C18" s="2404"/>
      <c r="D18" s="2405"/>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525311</v>
      </c>
      <c r="F19" s="1697">
        <f t="shared" si="2"/>
        <v>0</v>
      </c>
      <c r="G19" s="1697">
        <f t="shared" si="2"/>
        <v>525311</v>
      </c>
      <c r="H19" s="1697">
        <f t="shared" si="2"/>
        <v>538873</v>
      </c>
      <c r="I19" s="1697">
        <f t="shared" si="2"/>
        <v>0</v>
      </c>
      <c r="J19" s="1697">
        <f t="shared" si="2"/>
        <v>538873</v>
      </c>
    </row>
    <row r="20" spans="1:10" ht="25.5" customHeight="1" thickTop="1" x14ac:dyDescent="0.2">
      <c r="A20" s="1685">
        <v>9</v>
      </c>
      <c r="B20" s="2406" t="s">
        <v>1952</v>
      </c>
      <c r="C20" s="2404"/>
      <c r="D20" s="2405"/>
      <c r="E20" s="1698"/>
      <c r="F20" s="1698"/>
      <c r="G20" s="1698"/>
      <c r="H20" s="1698"/>
      <c r="I20" s="1698"/>
      <c r="J20" s="1699">
        <f>IF(AND(G19&gt;0,J19&gt;0),(((J19-G19)/G19)),"Enter Budget Data")</f>
        <v>2.5817087401558313E-2</v>
      </c>
    </row>
    <row r="21" spans="1:10" ht="9" customHeight="1" x14ac:dyDescent="0.2">
      <c r="B21" s="1700"/>
    </row>
    <row r="22" spans="1:10" x14ac:dyDescent="0.2">
      <c r="A22" s="1701" t="s">
        <v>140</v>
      </c>
      <c r="B22" s="1700"/>
    </row>
    <row r="23" spans="1:10" x14ac:dyDescent="0.2">
      <c r="A23" s="1653" t="s">
        <v>1950</v>
      </c>
      <c r="B23" s="1700"/>
    </row>
    <row r="24" spans="1:10" x14ac:dyDescent="0.2">
      <c r="A24" s="1653" t="s">
        <v>1951</v>
      </c>
      <c r="B24" s="1700"/>
    </row>
    <row r="25" spans="1:10" x14ac:dyDescent="0.2">
      <c r="A25" s="1702"/>
      <c r="B25" s="1700"/>
    </row>
    <row r="26" spans="1:10" ht="20.100000000000001" customHeight="1" x14ac:dyDescent="0.2">
      <c r="B26" s="1700"/>
      <c r="C26" s="2411"/>
      <c r="D26" s="2411"/>
      <c r="E26" s="1972"/>
      <c r="F26" s="2410"/>
      <c r="G26" s="2410"/>
    </row>
    <row r="27" spans="1:10" x14ac:dyDescent="0.2">
      <c r="B27" s="1700"/>
      <c r="C27" s="1967" t="s">
        <v>1222</v>
      </c>
      <c r="D27" s="1968"/>
      <c r="E27" s="1969"/>
      <c r="F27" s="2407" t="s">
        <v>1996</v>
      </c>
      <c r="G27" s="2407"/>
    </row>
    <row r="28" spans="1:10" ht="28.5" customHeight="1" x14ac:dyDescent="0.2">
      <c r="B28" s="1700"/>
      <c r="C28" s="2409"/>
      <c r="D28" s="2409"/>
      <c r="E28" s="1971"/>
      <c r="F28" s="2409"/>
      <c r="G28" s="2409"/>
    </row>
    <row r="29" spans="1:10" x14ac:dyDescent="0.2">
      <c r="B29" s="1700"/>
      <c r="C29" s="1965" t="s">
        <v>1998</v>
      </c>
      <c r="E29" s="1970"/>
      <c r="F29" s="2408" t="s">
        <v>1997</v>
      </c>
      <c r="G29" s="2408"/>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5"/>
    </row>
    <row r="36" spans="1:10" ht="13.5" customHeight="1" x14ac:dyDescent="0.2">
      <c r="B36" s="1704"/>
      <c r="C36" s="2393" t="s">
        <v>1999</v>
      </c>
      <c r="D36" s="2392"/>
      <c r="E36" s="2392"/>
      <c r="F36" s="2392"/>
      <c r="G36" s="2392"/>
      <c r="H36" s="2392"/>
      <c r="I36" s="2392"/>
      <c r="J36" s="1706"/>
    </row>
    <row r="37" spans="1:10" ht="31.5" customHeight="1" x14ac:dyDescent="0.2">
      <c r="C37" s="2392"/>
      <c r="D37" s="2392"/>
      <c r="E37" s="2392"/>
      <c r="F37" s="2392"/>
      <c r="G37" s="2392"/>
      <c r="H37" s="2392"/>
      <c r="I37" s="2392"/>
      <c r="J37" s="1706"/>
    </row>
    <row r="38" spans="1:10" ht="6" customHeight="1" x14ac:dyDescent="0.2">
      <c r="C38" s="1705"/>
      <c r="D38" s="1707"/>
      <c r="E38" s="1708"/>
      <c r="F38" s="1708"/>
      <c r="G38" s="1708"/>
    </row>
    <row r="39" spans="1:10" ht="13.5" customHeight="1" x14ac:dyDescent="0.2">
      <c r="B39" s="1704"/>
      <c r="C39" s="2389" t="s">
        <v>1050</v>
      </c>
      <c r="D39" s="2390"/>
      <c r="E39" s="2390"/>
      <c r="F39" s="2390"/>
      <c r="G39" s="2390"/>
      <c r="H39" s="2390"/>
      <c r="I39" s="2390"/>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110" zoomScaleNormal="110" workbookViewId="0">
      <selection activeCell="E16" sqref="E16"/>
    </sheetView>
  </sheetViews>
  <sheetFormatPr defaultRowHeight="12.75" x14ac:dyDescent="0.2"/>
  <cols>
    <col min="1" max="1" width="3.85546875"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2116</v>
      </c>
    </row>
    <row r="6" spans="1:2" x14ac:dyDescent="0.2">
      <c r="A6" s="388">
        <v>2</v>
      </c>
      <c r="B6" t="s">
        <v>2117</v>
      </c>
    </row>
    <row r="7" spans="1:2" x14ac:dyDescent="0.2">
      <c r="A7" s="388">
        <v>3</v>
      </c>
      <c r="B7" t="s">
        <v>2118</v>
      </c>
    </row>
    <row r="8" spans="1:2" x14ac:dyDescent="0.2">
      <c r="A8" s="388">
        <v>4</v>
      </c>
      <c r="B8" t="s">
        <v>2119</v>
      </c>
    </row>
    <row r="9" spans="1:2" x14ac:dyDescent="0.2">
      <c r="A9" s="389">
        <v>5</v>
      </c>
      <c r="B9" t="s">
        <v>2120</v>
      </c>
    </row>
    <row r="10" spans="1:2" x14ac:dyDescent="0.2">
      <c r="A10" s="389">
        <v>6</v>
      </c>
      <c r="B10" t="s">
        <v>2121</v>
      </c>
    </row>
    <row r="11" spans="1:2" x14ac:dyDescent="0.2">
      <c r="A11" s="389">
        <v>7</v>
      </c>
      <c r="B11" t="s">
        <v>2122</v>
      </c>
    </row>
    <row r="12" spans="1:2" x14ac:dyDescent="0.2">
      <c r="A12" s="389">
        <v>8</v>
      </c>
      <c r="B12" t="s">
        <v>2123</v>
      </c>
    </row>
    <row r="13" spans="1:2" x14ac:dyDescent="0.2">
      <c r="A13" s="389">
        <v>9</v>
      </c>
      <c r="B13" t="s">
        <v>2124</v>
      </c>
    </row>
    <row r="14" spans="1:2" x14ac:dyDescent="0.2">
      <c r="A14" s="389">
        <v>10</v>
      </c>
      <c r="B14" t="s">
        <v>2125</v>
      </c>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Lemont Bromberek CSD 113A</v>
      </c>
    </row>
    <row r="65" spans="2:2" x14ac:dyDescent="0.2">
      <c r="B65" s="397" t="str">
        <f>COVER!A13</f>
        <v>07016113A02</v>
      </c>
    </row>
  </sheetData>
  <phoneticPr fontId="8" type="noConversion"/>
  <pageMargins left="0.2" right="0.2" top="1.17" bottom="0.75" header="0.19" footer="0.16"/>
  <pageSetup scale="68"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16" sqref="E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3:F22"/>
  <sheetViews>
    <sheetView showGridLines="0" zoomScale="110" zoomScaleNormal="110" workbookViewId="0">
      <selection activeCell="J16" sqref="J15:J16"/>
    </sheetView>
  </sheetViews>
  <sheetFormatPr defaultRowHeight="12.75" x14ac:dyDescent="0.2"/>
  <cols>
    <col min="1" max="1" width="43.42578125" customWidth="1"/>
  </cols>
  <sheetData>
    <row r="13" spans="1:6" x14ac:dyDescent="0.2">
      <c r="B13" s="447"/>
      <c r="C13" s="447"/>
      <c r="D13" s="447"/>
      <c r="E13" s="447"/>
      <c r="F13" s="447"/>
    </row>
    <row r="16" spans="1:6" x14ac:dyDescent="0.2">
      <c r="A16" s="1805" t="s">
        <v>1963</v>
      </c>
    </row>
    <row r="18" spans="1:1" x14ac:dyDescent="0.2">
      <c r="A18" s="134" t="s">
        <v>1025</v>
      </c>
    </row>
    <row r="19" spans="1:1" ht="60" x14ac:dyDescent="0.2">
      <c r="A19" s="448" t="s">
        <v>1024</v>
      </c>
    </row>
    <row r="20" spans="1:1" ht="7.5" customHeight="1" x14ac:dyDescent="0.2"/>
    <row r="21" spans="1:1" x14ac:dyDescent="0.2">
      <c r="A21" t="s">
        <v>304</v>
      </c>
    </row>
    <row r="22" spans="1:1" x14ac:dyDescent="0.2">
      <c r="A22"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28575</xdr:colOff>
                <xdr:row>0</xdr:row>
                <xdr:rowOff>66675</xdr:rowOff>
              </from>
              <to>
                <xdr:col>0</xdr:col>
                <xdr:colOff>942975</xdr:colOff>
                <xdr:row>4</xdr:row>
                <xdr:rowOff>95250</xdr:rowOff>
              </to>
            </anchor>
          </objectPr>
        </oleObject>
      </mc:Choice>
      <mc:Fallback>
        <oleObject progId="AcroExch.Document.11" dvAspect="DVASPECT_ICON" shapeId="84993" r:id="rId4"/>
      </mc:Fallback>
    </mc:AlternateContent>
    <mc:AlternateContent xmlns:mc="http://schemas.openxmlformats.org/markup-compatibility/2006">
      <mc:Choice Requires="x14">
        <oleObject progId="AcroExch.Document.11" dvAspect="DVASPECT_ICON" shapeId="84995" r:id="rId6">
          <objectPr defaultSize="0" r:id="rId7">
            <anchor moveWithCells="1">
              <from>
                <xdr:col>0</xdr:col>
                <xdr:colOff>0</xdr:colOff>
                <xdr:row>10</xdr:row>
                <xdr:rowOff>0</xdr:rowOff>
              </from>
              <to>
                <xdr:col>0</xdr:col>
                <xdr:colOff>914400</xdr:colOff>
                <xdr:row>14</xdr:row>
                <xdr:rowOff>38100</xdr:rowOff>
              </to>
            </anchor>
          </objectPr>
        </oleObject>
      </mc:Choice>
      <mc:Fallback>
        <oleObject progId="AcroExch.Document.11" dvAspect="DVASPECT_ICON" shapeId="84995" r:id="rId6"/>
      </mc:Fallback>
    </mc:AlternateContent>
    <mc:AlternateContent xmlns:mc="http://schemas.openxmlformats.org/markup-compatibility/2006">
      <mc:Choice Requires="x14">
        <oleObject progId="AcroExch.Document.11" dvAspect="DVASPECT_ICON" shapeId="84996" r:id="rId8">
          <objectPr defaultSize="0" r:id="rId9">
            <anchor moveWithCells="1">
              <from>
                <xdr:col>0</xdr:col>
                <xdr:colOff>0</xdr:colOff>
                <xdr:row>5</xdr:row>
                <xdr:rowOff>0</xdr:rowOff>
              </from>
              <to>
                <xdr:col>0</xdr:col>
                <xdr:colOff>914400</xdr:colOff>
                <xdr:row>9</xdr:row>
                <xdr:rowOff>38100</xdr:rowOff>
              </to>
            </anchor>
          </objectPr>
        </oleObject>
      </mc:Choice>
      <mc:Fallback>
        <oleObject progId="AcroExch.Document.11"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2495550</xdr:colOff>
                <xdr:row>1</xdr:row>
                <xdr:rowOff>85725</xdr:rowOff>
              </from>
              <to>
                <xdr:col>1</xdr:col>
                <xdr:colOff>514350</xdr:colOff>
                <xdr:row>5</xdr:row>
                <xdr:rowOff>123825</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2</xdr:col>
                <xdr:colOff>57150</xdr:colOff>
                <xdr:row>1</xdr:row>
                <xdr:rowOff>85725</xdr:rowOff>
              </from>
              <to>
                <xdr:col>3</xdr:col>
                <xdr:colOff>361950</xdr:colOff>
                <xdr:row>5</xdr:row>
                <xdr:rowOff>123825</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3</xdr:col>
                <xdr:colOff>561975</xdr:colOff>
                <xdr:row>1</xdr:row>
                <xdr:rowOff>76200</xdr:rowOff>
              </from>
              <to>
                <xdr:col>5</xdr:col>
                <xdr:colOff>257175</xdr:colOff>
                <xdr:row>5</xdr:row>
                <xdr:rowOff>114300</xdr:rowOff>
              </to>
            </anchor>
          </objectPr>
        </oleObject>
      </mc:Choice>
      <mc:Fallback>
        <oleObject progId="Acrobat Document" dvAspect="DVASPECT_ICON" shapeId="84999"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3" zoomScale="110" zoomScaleNormal="110" workbookViewId="0">
      <selection activeCell="E16" sqref="E16"/>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2" t="s">
        <v>1979</v>
      </c>
      <c r="B1" s="2413"/>
      <c r="C1" s="2413"/>
      <c r="D1" s="2413"/>
      <c r="E1" s="2413"/>
      <c r="F1" s="2414"/>
    </row>
    <row r="2" spans="1:8" ht="39.75" customHeight="1" x14ac:dyDescent="0.2">
      <c r="A2" s="2422" t="s">
        <v>1954</v>
      </c>
      <c r="B2" s="2423"/>
      <c r="C2" s="2423"/>
      <c r="D2" s="2423"/>
      <c r="E2" s="2423"/>
      <c r="F2" s="2424"/>
      <c r="G2" s="1881"/>
      <c r="H2" s="1881"/>
    </row>
    <row r="3" spans="1:8" ht="46.5" customHeight="1" x14ac:dyDescent="0.2">
      <c r="A3" s="2425" t="s">
        <v>1782</v>
      </c>
      <c r="B3" s="2426"/>
      <c r="C3" s="2426"/>
      <c r="D3" s="2426"/>
      <c r="E3" s="2426"/>
      <c r="F3" s="2427"/>
      <c r="G3" s="1881"/>
      <c r="H3" s="1881"/>
    </row>
    <row r="4" spans="1:8" s="1629" customFormat="1" ht="41.25" customHeight="1" x14ac:dyDescent="0.2">
      <c r="A4" s="2428" t="s">
        <v>1978</v>
      </c>
      <c r="B4" s="2429"/>
      <c r="C4" s="2429"/>
      <c r="D4" s="2429"/>
      <c r="E4" s="2429"/>
      <c r="F4" s="2430"/>
    </row>
    <row r="5" spans="1:8" ht="42" customHeight="1" x14ac:dyDescent="0.2">
      <c r="A5" s="1896" t="s">
        <v>571</v>
      </c>
      <c r="B5" s="1630" t="s">
        <v>1981</v>
      </c>
      <c r="C5" s="1630" t="s">
        <v>1982</v>
      </c>
      <c r="D5" s="1630" t="s">
        <v>1980</v>
      </c>
      <c r="E5" s="1630" t="s">
        <v>1983</v>
      </c>
      <c r="F5" s="1630" t="s">
        <v>1692</v>
      </c>
    </row>
    <row r="6" spans="1:8" s="1633" customFormat="1" ht="14.25" customHeight="1" x14ac:dyDescent="0.2">
      <c r="A6" s="1631" t="s">
        <v>1693</v>
      </c>
      <c r="B6" s="1632">
        <f>'Acct Summary 7-8'!C8</f>
        <v>19132594</v>
      </c>
      <c r="C6" s="1632">
        <f>'Acct Summary 7-8'!D8</f>
        <v>2482799</v>
      </c>
      <c r="D6" s="1632">
        <f>'Acct Summary 7-8'!F8</f>
        <v>1545102</v>
      </c>
      <c r="E6" s="1632">
        <f>'Acct Summary 7-8'!I8</f>
        <v>0</v>
      </c>
      <c r="F6" s="1632">
        <f>SUM(B6:E6)</f>
        <v>23160495</v>
      </c>
    </row>
    <row r="7" spans="1:8" s="1633" customFormat="1" ht="14.25" customHeight="1" thickBot="1" x14ac:dyDescent="0.25">
      <c r="A7" s="1631" t="s">
        <v>1694</v>
      </c>
      <c r="B7" s="1634">
        <f>'Acct Summary 7-8'!C17</f>
        <v>16080166</v>
      </c>
      <c r="C7" s="1634">
        <f>'Acct Summary 7-8'!D17</f>
        <v>1990826</v>
      </c>
      <c r="D7" s="1634">
        <f>'Acct Summary 7-8'!F17</f>
        <v>1247172</v>
      </c>
      <c r="E7" s="1897"/>
      <c r="F7" s="1632">
        <f>SUM(B7:E7)</f>
        <v>19318164</v>
      </c>
    </row>
    <row r="8" spans="1:8" s="1633" customFormat="1" ht="14.25" thickTop="1" thickBot="1" x14ac:dyDescent="0.25">
      <c r="A8" s="1635" t="s">
        <v>1695</v>
      </c>
      <c r="B8" s="1636">
        <f>(B6-B7)</f>
        <v>3052428</v>
      </c>
      <c r="C8" s="1636">
        <f>(C6-C7)</f>
        <v>491973</v>
      </c>
      <c r="D8" s="1636">
        <f>(D6-D7)</f>
        <v>297930</v>
      </c>
      <c r="E8" s="1634">
        <f>(E6-E7)</f>
        <v>0</v>
      </c>
      <c r="F8" s="1637">
        <f>SUM(F6-F7)</f>
        <v>3842331</v>
      </c>
    </row>
    <row r="9" spans="1:8" s="1633" customFormat="1" ht="14.25" thickTop="1" thickBot="1" x14ac:dyDescent="0.25">
      <c r="A9" s="1638" t="s">
        <v>1955</v>
      </c>
      <c r="B9" s="1639">
        <f>'Acct Summary 7-8'!C81</f>
        <v>11853600</v>
      </c>
      <c r="C9" s="1639">
        <f>'Acct Summary 7-8'!D81</f>
        <v>1352333</v>
      </c>
      <c r="D9" s="1639">
        <f>'Acct Summary 7-8'!F81</f>
        <v>1104473</v>
      </c>
      <c r="E9" s="1639">
        <f>'Acct Summary 7-8'!I81</f>
        <v>0</v>
      </c>
      <c r="F9" s="1718">
        <f>SUM(B9:E9)</f>
        <v>14310406</v>
      </c>
    </row>
    <row r="10" spans="1:8" ht="16.5" customHeight="1" thickTop="1" x14ac:dyDescent="0.2">
      <c r="A10" s="1640"/>
      <c r="B10" s="1641"/>
      <c r="C10" s="2416" t="str">
        <f>IF(AND(F8&lt;0,F9&gt;=0,ABS(F8*3)&gt;ABS(F9)),A14,IF(AND(F8&lt;0,F9&gt;0,ABS(F8*3)&lt;=ABS(F9)),A15,IF(AND(F8&lt;0,F9&lt;0),A14,IF(F9=0,A17,A16))))</f>
        <v>Balanced - no deficit reduction plan is required.</v>
      </c>
      <c r="D10" s="2417"/>
      <c r="E10" s="2417"/>
      <c r="F10" s="2418"/>
    </row>
    <row r="11" spans="1:8" ht="19.5" customHeight="1" x14ac:dyDescent="0.2">
      <c r="A11" s="1716"/>
      <c r="B11" s="1717"/>
      <c r="C11" s="2416"/>
      <c r="D11" s="2417"/>
      <c r="E11" s="2417"/>
      <c r="F11" s="2418"/>
      <c r="H11" s="1715"/>
    </row>
    <row r="12" spans="1:8" ht="19.5" customHeight="1" x14ac:dyDescent="0.2">
      <c r="A12" s="1716"/>
      <c r="B12" s="1717"/>
      <c r="C12" s="2416"/>
      <c r="D12" s="2417"/>
      <c r="E12" s="2417"/>
      <c r="F12" s="2418"/>
      <c r="H12" s="1715"/>
    </row>
    <row r="13" spans="1:8" ht="19.5" customHeight="1" x14ac:dyDescent="0.2">
      <c r="A13" s="1716"/>
      <c r="B13" s="1717"/>
      <c r="C13" s="2419"/>
      <c r="D13" s="2420"/>
      <c r="E13" s="2420"/>
      <c r="F13" s="2421"/>
      <c r="H13" s="1715"/>
    </row>
    <row r="14" spans="1:8" s="1588" customFormat="1" ht="0.75" customHeight="1" x14ac:dyDescent="0.2">
      <c r="A14" s="2415" t="s">
        <v>1853</v>
      </c>
      <c r="B14" s="2415"/>
      <c r="C14" s="2415"/>
      <c r="D14" s="2415"/>
      <c r="E14" s="2415"/>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31"/>
      <c r="B8" s="2432"/>
      <c r="C8" s="2432"/>
      <c r="D8" s="2433"/>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6" t="s">
        <v>1991</v>
      </c>
      <c r="D11" s="2437"/>
    </row>
    <row r="12" spans="1:4" s="4" customFormat="1" ht="12.75" x14ac:dyDescent="0.2">
      <c r="A12" s="1954"/>
      <c r="B12" s="228"/>
      <c r="C12" s="1953" t="s">
        <v>1990</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1992</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9" t="s">
        <v>359</v>
      </c>
      <c r="D27" s="2440"/>
    </row>
    <row r="28" spans="1:4" ht="12.75" x14ac:dyDescent="0.2">
      <c r="A28" s="231"/>
      <c r="B28" s="232">
        <v>2</v>
      </c>
      <c r="C28" s="2438" t="s">
        <v>2038</v>
      </c>
      <c r="D28" s="2287"/>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2040</v>
      </c>
      <c r="D31" s="1266" t="str">
        <f>IF(AND(COVER!J29="X",COVER!J30="X",COVER!L30&lt;&gt;"X"),"OK",IF(AND(COVER!J29="X",COVER!J30&lt;&gt;"X",COVER!L30="X"),"OK",IF(AND(COVER!L29="X",COVER!J30&lt;&gt;"X"),"OK","PLEASE CHECK YES or NO.")))</f>
        <v>OK</v>
      </c>
    </row>
    <row r="32" spans="1:4" x14ac:dyDescent="0.2">
      <c r="A32" s="233"/>
      <c r="B32" s="236"/>
      <c r="C32" s="1643" t="s">
        <v>2039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str">
        <f>IF('Aud Quest 2'!B51="X",IF('Aud Quest 2'!F51&gt;"00/00/00 ","Enter Effective Date","ok"))</f>
        <v>ok</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41" t="s">
        <v>633</v>
      </c>
      <c r="D49" s="2442"/>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34" t="s">
        <v>920</v>
      </c>
      <c r="D62" s="2435"/>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4" t="s">
        <v>777</v>
      </c>
      <c r="D76" s="2435"/>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4" zoomScale="110" zoomScaleNormal="110" workbookViewId="0">
      <selection activeCell="B46" sqref="B46"/>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3" t="s">
        <v>1932</v>
      </c>
      <c r="B4" s="2444"/>
      <c r="C4" s="2444"/>
      <c r="D4" s="2444"/>
      <c r="E4" s="2444"/>
      <c r="F4" s="2444"/>
      <c r="G4" s="2444"/>
      <c r="H4" s="2444"/>
      <c r="I4" s="2444"/>
      <c r="J4" s="2444"/>
      <c r="K4" s="2444"/>
      <c r="L4" s="2444"/>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5" t="str">
        <f>COVER!A17</f>
        <v>Lemont Bromberek CSD 113A</v>
      </c>
      <c r="B7" s="2446"/>
      <c r="C7" s="2446"/>
      <c r="D7" s="2447"/>
      <c r="E7" s="2448" t="str">
        <f>COVER!A13</f>
        <v>07016113A02</v>
      </c>
      <c r="F7" s="2449"/>
      <c r="G7" s="2450" t="str">
        <f>COVER!T23</f>
        <v>065-033233</v>
      </c>
      <c r="H7" s="2451"/>
      <c r="I7" s="2451"/>
      <c r="J7" s="2451"/>
      <c r="K7" s="2451"/>
      <c r="L7" s="2452"/>
    </row>
    <row r="8" spans="1:29" ht="13.5" customHeight="1" x14ac:dyDescent="0.2">
      <c r="A8" s="2040" t="s">
        <v>2027</v>
      </c>
      <c r="B8" s="2041"/>
      <c r="C8" s="2020"/>
      <c r="D8" s="2020"/>
      <c r="E8" s="2044"/>
      <c r="F8" s="2021"/>
      <c r="G8" s="2022" t="s">
        <v>1414</v>
      </c>
      <c r="H8" s="1291"/>
      <c r="I8" s="1291"/>
      <c r="J8" s="1291"/>
      <c r="K8" s="1291"/>
      <c r="L8" s="2023"/>
    </row>
    <row r="9" spans="1:29" ht="13.5" customHeight="1" x14ac:dyDescent="0.2">
      <c r="A9" s="2453"/>
      <c r="B9" s="2454"/>
      <c r="C9" s="2454"/>
      <c r="D9" s="2454"/>
      <c r="E9" s="2454"/>
      <c r="F9" s="2455"/>
      <c r="G9" s="2456" t="str">
        <f>COVER!T13</f>
        <v>LAUTERBACH &amp; AMEN, LLP</v>
      </c>
      <c r="H9" s="2457"/>
      <c r="I9" s="2457"/>
      <c r="J9" s="2457"/>
      <c r="K9" s="2457"/>
      <c r="L9" s="2458"/>
    </row>
    <row r="10" spans="1:29" ht="13.5" customHeight="1" x14ac:dyDescent="0.2">
      <c r="A10" s="2459"/>
      <c r="B10" s="2460"/>
      <c r="C10" s="2460"/>
      <c r="D10" s="2460"/>
      <c r="E10" s="2460"/>
      <c r="F10" s="2461"/>
      <c r="G10" s="2456" t="str">
        <f>COVER!T17</f>
        <v>27W457 WARRENVILLE ROAD</v>
      </c>
      <c r="H10" s="2462"/>
      <c r="I10" s="2462"/>
      <c r="J10" s="2462"/>
      <c r="K10" s="2462"/>
      <c r="L10" s="2463"/>
    </row>
    <row r="11" spans="1:29" ht="13.5" customHeight="1" x14ac:dyDescent="0.2">
      <c r="A11" s="2040" t="s">
        <v>2029</v>
      </c>
      <c r="B11" s="2041"/>
      <c r="C11" s="2020"/>
      <c r="D11" s="2044"/>
      <c r="E11" s="2020"/>
      <c r="F11" s="2021"/>
      <c r="G11" s="2456" t="str">
        <f>COVER!T19</f>
        <v>WARRENVILLE</v>
      </c>
      <c r="H11" s="2462"/>
      <c r="I11" s="2462"/>
      <c r="J11" s="1982" t="str">
        <f>COVER!X19</f>
        <v>IL</v>
      </c>
      <c r="K11" s="1982">
        <f>COVER!Z19</f>
        <v>60563</v>
      </c>
      <c r="L11" s="2024"/>
    </row>
    <row r="12" spans="1:29" ht="13.5" customHeight="1" x14ac:dyDescent="0.2">
      <c r="A12" s="2464" t="s">
        <v>2028</v>
      </c>
      <c r="B12" s="2465"/>
      <c r="C12" s="2465"/>
      <c r="D12" s="2465"/>
      <c r="E12" s="2465"/>
      <c r="F12" s="2466"/>
      <c r="G12" s="1985"/>
      <c r="H12" s="1310"/>
      <c r="I12" s="1310"/>
      <c r="J12" s="1310"/>
      <c r="K12" s="1310"/>
      <c r="L12" s="1986"/>
    </row>
    <row r="13" spans="1:29" ht="13.5" customHeight="1" x14ac:dyDescent="0.2">
      <c r="A13" s="2456"/>
      <c r="B13" s="2457"/>
      <c r="C13" s="2457"/>
      <c r="D13" s="2457"/>
      <c r="E13" s="1309"/>
      <c r="F13" s="2033"/>
      <c r="G13" s="2025" t="s">
        <v>2031</v>
      </c>
      <c r="H13" s="2026"/>
      <c r="I13" s="2467" t="str">
        <f>COVER!T25</f>
        <v>MBERAN@LAUTERBACHAMEN.COM</v>
      </c>
      <c r="J13" s="2468"/>
      <c r="K13" s="2468"/>
      <c r="L13" s="2469"/>
    </row>
    <row r="14" spans="1:29" ht="13.5" customHeight="1" x14ac:dyDescent="0.2">
      <c r="A14" s="2456" t="str">
        <f>COVER!A19</f>
        <v>16100 WEST 127TH STREET</v>
      </c>
      <c r="B14" s="2454"/>
      <c r="C14" s="2454"/>
      <c r="D14" s="2454"/>
      <c r="E14" s="2031">
        <v>0</v>
      </c>
      <c r="F14" s="1308"/>
      <c r="G14" s="2027" t="s">
        <v>1413</v>
      </c>
      <c r="H14" s="1291"/>
      <c r="I14" s="1291"/>
      <c r="J14" s="1291"/>
      <c r="K14" s="1291"/>
      <c r="L14" s="2023"/>
    </row>
    <row r="15" spans="1:29" ht="13.5" customHeight="1" x14ac:dyDescent="0.2">
      <c r="A15" s="2456" t="str">
        <f>COVER!A21</f>
        <v>LEMONT</v>
      </c>
      <c r="B15" s="2462"/>
      <c r="C15" s="2462"/>
      <c r="D15" s="1290"/>
      <c r="E15" s="1987"/>
      <c r="F15" s="1307"/>
      <c r="G15" s="1981" t="str">
        <f>COVER!T15</f>
        <v>MATT BERAN</v>
      </c>
      <c r="H15" s="1291"/>
      <c r="I15" s="1291"/>
      <c r="J15" s="1291"/>
      <c r="K15" s="1291"/>
      <c r="L15" s="2023"/>
    </row>
    <row r="16" spans="1:29" ht="12.2" customHeight="1" x14ac:dyDescent="0.2">
      <c r="A16" s="2030" t="s">
        <v>2030</v>
      </c>
      <c r="B16" s="1558"/>
      <c r="C16" s="2032">
        <f>COVER!A25</f>
        <v>60439</v>
      </c>
      <c r="D16" s="2032"/>
      <c r="E16" s="2032"/>
      <c r="F16" s="2033"/>
      <c r="G16" s="2470"/>
      <c r="H16" s="2471"/>
      <c r="I16" s="2471"/>
      <c r="J16" s="2471"/>
      <c r="K16" s="2471"/>
      <c r="L16" s="2472"/>
    </row>
    <row r="17" spans="1:13" ht="12.2" customHeight="1" x14ac:dyDescent="0.2">
      <c r="A17" s="2473"/>
      <c r="B17" s="2474"/>
      <c r="C17" s="2474"/>
      <c r="D17" s="2474"/>
      <c r="E17" s="2474"/>
      <c r="F17" s="2475"/>
      <c r="G17" s="2027" t="s">
        <v>1412</v>
      </c>
      <c r="H17" s="1291"/>
      <c r="I17" s="1291"/>
      <c r="J17" s="1291"/>
      <c r="K17" s="2028" t="s">
        <v>1411</v>
      </c>
      <c r="L17" s="2021"/>
      <c r="M17" s="1306"/>
    </row>
    <row r="18" spans="1:13" ht="12.2" customHeight="1" x14ac:dyDescent="0.2">
      <c r="A18" s="2459"/>
      <c r="B18" s="2460"/>
      <c r="C18" s="2460"/>
      <c r="D18" s="2460"/>
      <c r="E18" s="2460"/>
      <c r="F18" s="2461"/>
      <c r="G18" s="2445" t="str">
        <f>COVER!T21</f>
        <v>630-393-1483</v>
      </c>
      <c r="H18" s="2446"/>
      <c r="I18" s="2446"/>
      <c r="J18" s="2446"/>
      <c r="K18" s="2445" t="str">
        <f>COVER!X21</f>
        <v>630-393-2516</v>
      </c>
      <c r="L18" s="2476"/>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t="s">
        <v>2090</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2090</v>
      </c>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2090</v>
      </c>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2090</v>
      </c>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t="s">
        <v>2090</v>
      </c>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t="s">
        <v>2090</v>
      </c>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t="s">
        <v>2090</v>
      </c>
      <c r="C38" s="1298" t="s">
        <v>2012</v>
      </c>
      <c r="D38" s="1296"/>
      <c r="E38" s="1296"/>
    </row>
    <row r="39" spans="1:8" ht="5.45" customHeight="1" x14ac:dyDescent="0.2">
      <c r="B39" s="1295"/>
      <c r="C39" s="1299"/>
      <c r="D39" s="1294"/>
      <c r="E39" s="1294"/>
    </row>
    <row r="40" spans="1:8" s="1289" customFormat="1" ht="13.5" customHeight="1" x14ac:dyDescent="0.2">
      <c r="B40" s="1292" t="s">
        <v>2090</v>
      </c>
      <c r="C40" s="1298" t="s">
        <v>2013</v>
      </c>
      <c r="D40" s="1296"/>
      <c r="E40" s="1296"/>
    </row>
    <row r="41" spans="1:8" ht="4.9000000000000004" customHeight="1" x14ac:dyDescent="0.2">
      <c r="A41" s="1300"/>
      <c r="B41" s="1295"/>
      <c r="C41" s="1299"/>
      <c r="D41" s="1294"/>
      <c r="E41" s="1294"/>
    </row>
    <row r="42" spans="1:8" s="1289" customFormat="1" ht="13.5" customHeight="1" x14ac:dyDescent="0.2">
      <c r="B42" s="1292" t="s">
        <v>2090</v>
      </c>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2015</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6" zoomScale="115" zoomScaleNormal="115" workbookViewId="0">
      <selection activeCell="B103" sqref="B103"/>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7" t="str">
        <f>'Single Audit Cover'!A7</f>
        <v>Lemont Bromberek CSD 113A</v>
      </c>
      <c r="B1" s="2444"/>
      <c r="C1" s="2444"/>
      <c r="D1" s="2444"/>
    </row>
    <row r="2" spans="1:11" s="1980" customFormat="1" ht="12.75" x14ac:dyDescent="0.2">
      <c r="A2" s="2478" t="str">
        <f>'Single Audit Cover'!E7</f>
        <v>07016113A02</v>
      </c>
      <c r="B2" s="2479"/>
      <c r="C2" s="2479"/>
      <c r="D2" s="2479"/>
    </row>
    <row r="3" spans="1:11" s="1980" customFormat="1" ht="12.75" x14ac:dyDescent="0.2">
      <c r="A3" s="2477" t="s">
        <v>2016</v>
      </c>
      <c r="B3" s="2444"/>
      <c r="C3" s="2444"/>
      <c r="D3" s="2444"/>
    </row>
    <row r="4" spans="1:11" s="1980" customFormat="1" ht="4.5" customHeight="1" x14ac:dyDescent="0.2">
      <c r="A4" s="1978"/>
      <c r="B4" s="1977"/>
      <c r="C4" s="1977"/>
      <c r="D4" s="1977"/>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t="s">
        <v>2090</v>
      </c>
      <c r="C11" s="1320">
        <v>1</v>
      </c>
      <c r="D11" s="1344" t="s">
        <v>1486</v>
      </c>
      <c r="E11" s="1339"/>
      <c r="F11" s="1339"/>
      <c r="G11" s="1339"/>
      <c r="H11" s="1339"/>
      <c r="I11" s="1339"/>
      <c r="J11" s="1339"/>
      <c r="K11" s="1339"/>
    </row>
    <row r="12" spans="1:11" x14ac:dyDescent="0.2">
      <c r="B12" s="2036" t="s">
        <v>2090</v>
      </c>
      <c r="C12" s="1320">
        <f>C11+1</f>
        <v>2</v>
      </c>
      <c r="D12" s="1341" t="s">
        <v>1810</v>
      </c>
      <c r="E12" s="1339"/>
      <c r="F12" s="1339"/>
      <c r="G12" s="1339"/>
      <c r="H12" s="1339"/>
      <c r="I12" s="1339"/>
      <c r="J12" s="1339"/>
      <c r="K12" s="1339"/>
    </row>
    <row r="13" spans="1:11" x14ac:dyDescent="0.2">
      <c r="B13" s="2036" t="s">
        <v>2090</v>
      </c>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t="s">
        <v>2090</v>
      </c>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t="s">
        <v>2090</v>
      </c>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t="s">
        <v>2090</v>
      </c>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t="s">
        <v>2090</v>
      </c>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t="s">
        <v>2126</v>
      </c>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t="s">
        <v>2090</v>
      </c>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t="s">
        <v>2090</v>
      </c>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t="s">
        <v>2126</v>
      </c>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t="s">
        <v>2126</v>
      </c>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t="s">
        <v>2126</v>
      </c>
      <c r="C49" s="1320">
        <f>C45+1</f>
        <v>13</v>
      </c>
      <c r="D49" s="1319" t="s">
        <v>1461</v>
      </c>
    </row>
    <row r="50" spans="1:4" x14ac:dyDescent="0.2">
      <c r="A50" s="1316"/>
      <c r="B50" s="2036" t="s">
        <v>2126</v>
      </c>
      <c r="C50" s="1320">
        <f>C49+1</f>
        <v>14</v>
      </c>
      <c r="D50" s="1319" t="s">
        <v>1460</v>
      </c>
    </row>
    <row r="51" spans="1:4" x14ac:dyDescent="0.2">
      <c r="A51" s="1316"/>
      <c r="B51" s="2036" t="s">
        <v>2126</v>
      </c>
      <c r="C51" s="1320">
        <f>C50+1</f>
        <v>15</v>
      </c>
      <c r="D51" s="1319" t="s">
        <v>1459</v>
      </c>
    </row>
    <row r="52" spans="1:4" x14ac:dyDescent="0.2">
      <c r="A52" s="1316"/>
      <c r="B52" s="2036" t="s">
        <v>2126</v>
      </c>
      <c r="C52" s="1320">
        <f>C51+1</f>
        <v>16</v>
      </c>
      <c r="D52" s="1319" t="s">
        <v>1458</v>
      </c>
    </row>
    <row r="53" spans="1:4" x14ac:dyDescent="0.2">
      <c r="A53" s="1316"/>
      <c r="B53" s="2036" t="s">
        <v>2090</v>
      </c>
      <c r="C53" s="1320">
        <f>C52+1</f>
        <v>17</v>
      </c>
      <c r="D53" s="1322" t="s">
        <v>1812</v>
      </c>
    </row>
    <row r="54" spans="1:4" ht="10.5" customHeight="1" x14ac:dyDescent="0.2">
      <c r="A54" s="1316"/>
      <c r="D54" s="1319" t="s">
        <v>1457</v>
      </c>
    </row>
    <row r="55" spans="1:4" x14ac:dyDescent="0.2">
      <c r="A55" s="1316"/>
      <c r="C55" s="2038" t="s">
        <v>2090</v>
      </c>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t="s">
        <v>2090</v>
      </c>
      <c r="D58" s="1319" t="s">
        <v>1453</v>
      </c>
    </row>
    <row r="59" spans="1:4" ht="10.5" customHeight="1" x14ac:dyDescent="0.2">
      <c r="A59" s="1316"/>
      <c r="D59" s="1334" t="s">
        <v>1452</v>
      </c>
    </row>
    <row r="60" spans="1:4" ht="10.5" customHeight="1" x14ac:dyDescent="0.2">
      <c r="A60" s="1316"/>
      <c r="D60" s="1322" t="s">
        <v>1451</v>
      </c>
    </row>
    <row r="61" spans="1:4" x14ac:dyDescent="0.2">
      <c r="A61" s="1316"/>
      <c r="C61" s="2038" t="s">
        <v>2090</v>
      </c>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t="s">
        <v>2126</v>
      </c>
      <c r="D64" s="1319" t="s">
        <v>1447</v>
      </c>
    </row>
    <row r="65" spans="1:4" ht="10.5" customHeight="1" x14ac:dyDescent="0.2">
      <c r="A65" s="1316"/>
      <c r="D65" s="1334" t="s">
        <v>1446</v>
      </c>
    </row>
    <row r="66" spans="1:4" ht="4.5" customHeight="1" x14ac:dyDescent="0.2">
      <c r="A66" s="1316"/>
      <c r="D66" s="1322"/>
    </row>
    <row r="67" spans="1:4" x14ac:dyDescent="0.2">
      <c r="A67" s="1316"/>
      <c r="B67" s="2036" t="s">
        <v>2090</v>
      </c>
      <c r="C67" s="1320">
        <f>C53+1</f>
        <v>18</v>
      </c>
      <c r="D67" s="1324" t="s">
        <v>1445</v>
      </c>
    </row>
    <row r="68" spans="1:4" x14ac:dyDescent="0.2">
      <c r="A68" s="1316"/>
      <c r="B68" s="2036" t="s">
        <v>2090</v>
      </c>
      <c r="C68" s="1320">
        <f>C67+1</f>
        <v>19</v>
      </c>
      <c r="D68" s="1319" t="s">
        <v>1444</v>
      </c>
    </row>
    <row r="69" spans="1:4" x14ac:dyDescent="0.2">
      <c r="A69" s="1316"/>
      <c r="B69" s="2036" t="s">
        <v>2090</v>
      </c>
      <c r="C69" s="1320">
        <f>C68+1</f>
        <v>20</v>
      </c>
      <c r="D69" s="1332" t="s">
        <v>1443</v>
      </c>
    </row>
    <row r="70" spans="1:4" x14ac:dyDescent="0.2">
      <c r="A70" s="1316"/>
      <c r="B70" s="2036" t="s">
        <v>2090</v>
      </c>
      <c r="C70" s="1320">
        <f>C69+1</f>
        <v>21</v>
      </c>
      <c r="D70" s="1322" t="s">
        <v>1442</v>
      </c>
    </row>
    <row r="71" spans="1:4" x14ac:dyDescent="0.2">
      <c r="A71" s="1316"/>
      <c r="B71" s="2036" t="s">
        <v>2090</v>
      </c>
      <c r="C71" s="1320">
        <f>C70+1</f>
        <v>22</v>
      </c>
      <c r="D71" s="1333" t="s">
        <v>1441</v>
      </c>
    </row>
    <row r="72" spans="1:4" x14ac:dyDescent="0.2">
      <c r="A72" s="1316"/>
      <c r="B72" s="2036" t="s">
        <v>2090</v>
      </c>
      <c r="C72" s="1320">
        <f>C71+1</f>
        <v>23</v>
      </c>
      <c r="D72" s="1332" t="s">
        <v>1813</v>
      </c>
    </row>
    <row r="73" spans="1:4" ht="10.5" customHeight="1" x14ac:dyDescent="0.2">
      <c r="A73" s="1316"/>
      <c r="B73" s="1331"/>
      <c r="D73" s="1319" t="s">
        <v>1440</v>
      </c>
    </row>
    <row r="74" spans="1:4" x14ac:dyDescent="0.2">
      <c r="A74" s="1316"/>
      <c r="B74" s="2036" t="s">
        <v>2090</v>
      </c>
      <c r="C74" s="1320">
        <f>C72+1</f>
        <v>24</v>
      </c>
      <c r="D74" s="1319" t="s">
        <v>1439</v>
      </c>
    </row>
    <row r="75" spans="1:4" x14ac:dyDescent="0.2">
      <c r="A75" s="1316"/>
      <c r="B75" s="2036" t="s">
        <v>2090</v>
      </c>
      <c r="C75" s="1320">
        <f>C74+1</f>
        <v>25</v>
      </c>
      <c r="D75" s="1319" t="s">
        <v>1438</v>
      </c>
    </row>
    <row r="76" spans="1:4" x14ac:dyDescent="0.2">
      <c r="A76" s="1316"/>
      <c r="B76" s="2036" t="s">
        <v>2090</v>
      </c>
      <c r="C76" s="1320">
        <f>C75+1</f>
        <v>26</v>
      </c>
      <c r="D76" s="1319" t="s">
        <v>1437</v>
      </c>
    </row>
    <row r="77" spans="1:4" x14ac:dyDescent="0.2">
      <c r="A77" s="1316"/>
      <c r="B77" s="2036" t="s">
        <v>2090</v>
      </c>
      <c r="C77" s="1320">
        <f>C76+1</f>
        <v>27</v>
      </c>
      <c r="D77" s="1319" t="s">
        <v>1436</v>
      </c>
    </row>
    <row r="78" spans="1:4" x14ac:dyDescent="0.2">
      <c r="A78" s="1316"/>
      <c r="B78" s="1325"/>
      <c r="C78" s="2038" t="s">
        <v>2126</v>
      </c>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t="s">
        <v>2090</v>
      </c>
      <c r="C82" s="1320">
        <f>C77+1</f>
        <v>28</v>
      </c>
      <c r="D82" s="1319" t="s">
        <v>1433</v>
      </c>
    </row>
    <row r="83" spans="1:4" x14ac:dyDescent="0.2">
      <c r="A83" s="1316"/>
      <c r="B83" s="2036" t="s">
        <v>2090</v>
      </c>
      <c r="C83" s="1320">
        <f>C82+1</f>
        <v>29</v>
      </c>
      <c r="D83" s="1328" t="s">
        <v>1432</v>
      </c>
    </row>
    <row r="84" spans="1:4" x14ac:dyDescent="0.2">
      <c r="A84" s="1316"/>
      <c r="B84" s="2036" t="s">
        <v>2090</v>
      </c>
      <c r="C84" s="1320">
        <f>C83+1</f>
        <v>30</v>
      </c>
      <c r="D84" s="1319" t="s">
        <v>1431</v>
      </c>
    </row>
    <row r="85" spans="1:4" x14ac:dyDescent="0.2">
      <c r="A85" s="1316"/>
      <c r="B85" s="2036" t="s">
        <v>2090</v>
      </c>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t="s">
        <v>2090</v>
      </c>
      <c r="C89" s="1320">
        <f>C85+1</f>
        <v>32</v>
      </c>
      <c r="D89" s="1322" t="s">
        <v>1814</v>
      </c>
    </row>
    <row r="90" spans="1:4" x14ac:dyDescent="0.2">
      <c r="A90" s="1316"/>
      <c r="B90" s="2036" t="s">
        <v>2090</v>
      </c>
      <c r="C90" s="1320">
        <v>32</v>
      </c>
      <c r="D90" s="1322" t="s">
        <v>1429</v>
      </c>
    </row>
    <row r="91" spans="1:4" x14ac:dyDescent="0.2">
      <c r="A91" s="1316"/>
      <c r="B91" s="2036" t="s">
        <v>2090</v>
      </c>
      <c r="C91" s="1320">
        <v>33</v>
      </c>
      <c r="D91" s="1322" t="s">
        <v>1428</v>
      </c>
    </row>
    <row r="92" spans="1:4" x14ac:dyDescent="0.2">
      <c r="A92" s="1316"/>
      <c r="B92" s="2036" t="s">
        <v>2090</v>
      </c>
      <c r="C92" s="1320">
        <v>34</v>
      </c>
      <c r="D92" s="1322" t="s">
        <v>1427</v>
      </c>
    </row>
    <row r="93" spans="1:4" ht="11.25" customHeight="1" x14ac:dyDescent="0.2">
      <c r="A93" s="1316"/>
      <c r="B93" s="2039"/>
      <c r="C93" s="1320"/>
      <c r="D93" s="1326" t="s">
        <v>1426</v>
      </c>
    </row>
    <row r="94" spans="1:4" x14ac:dyDescent="0.2">
      <c r="A94" s="1316"/>
      <c r="B94" s="2036" t="s">
        <v>2090</v>
      </c>
      <c r="C94" s="1320">
        <f>C92+1</f>
        <v>35</v>
      </c>
      <c r="D94" s="1319" t="s">
        <v>1425</v>
      </c>
    </row>
    <row r="95" spans="1:4" x14ac:dyDescent="0.2">
      <c r="A95" s="1316"/>
      <c r="B95" s="2036" t="s">
        <v>2126</v>
      </c>
      <c r="C95" s="1320">
        <f>C94+1</f>
        <v>36</v>
      </c>
      <c r="D95" s="1319" t="s">
        <v>1815</v>
      </c>
    </row>
    <row r="96" spans="1:4" x14ac:dyDescent="0.2">
      <c r="A96" s="1316"/>
      <c r="B96" s="2036" t="s">
        <v>2126</v>
      </c>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t="s">
        <v>2090</v>
      </c>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2" t="str">
        <f>'Single Audit Cover'!A7</f>
        <v>Lemont Bromberek CSD 113A</v>
      </c>
      <c r="B1" s="2482"/>
      <c r="C1" s="2482"/>
      <c r="D1" s="2482"/>
      <c r="E1" s="2482"/>
    </row>
    <row r="2" spans="1:5" x14ac:dyDescent="0.2">
      <c r="A2" s="2483" t="str">
        <f>'Single Audit Cover'!E7</f>
        <v>07016113A02</v>
      </c>
      <c r="B2" s="2483"/>
      <c r="C2" s="2483"/>
      <c r="D2" s="2483"/>
      <c r="E2" s="2483"/>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889775</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34678</v>
      </c>
    </row>
    <row r="15" spans="1:5" x14ac:dyDescent="0.2">
      <c r="A15" s="1363"/>
      <c r="B15" s="1362"/>
      <c r="C15" s="1362"/>
    </row>
    <row r="16" spans="1:5" x14ac:dyDescent="0.2">
      <c r="A16" s="1363" t="s">
        <v>1500</v>
      </c>
      <c r="B16" s="1362"/>
      <c r="C16" s="1362"/>
    </row>
    <row r="17" spans="1:4" x14ac:dyDescent="0.2">
      <c r="A17" s="1363" t="s">
        <v>2032</v>
      </c>
      <c r="B17" s="1362" t="s">
        <v>1499</v>
      </c>
      <c r="C17" s="1362"/>
      <c r="D17" s="1361">
        <f>-SUM('Revenues 9-14'!C271:K271)</f>
        <v>-37348</v>
      </c>
    </row>
    <row r="19" spans="1:4" ht="13.5" thickBot="1" x14ac:dyDescent="0.25">
      <c r="A19" s="1360" t="s">
        <v>1498</v>
      </c>
      <c r="D19" s="1359">
        <f>SUM(D10:D17)</f>
        <v>887105</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4"/>
      <c r="B24" s="2485"/>
      <c r="D24" s="1352"/>
    </row>
    <row r="25" spans="1:4" x14ac:dyDescent="0.2">
      <c r="A25" s="2480"/>
      <c r="B25" s="2481"/>
      <c r="D25" s="1352"/>
    </row>
    <row r="26" spans="1:4" x14ac:dyDescent="0.2">
      <c r="A26" s="2480"/>
      <c r="B26" s="2481"/>
      <c r="D26" s="1352"/>
    </row>
    <row r="27" spans="1:4" x14ac:dyDescent="0.2">
      <c r="A27" s="2480"/>
      <c r="B27" s="2481"/>
      <c r="D27" s="1352"/>
    </row>
    <row r="28" spans="1:4" x14ac:dyDescent="0.2">
      <c r="A28" s="2480"/>
      <c r="B28" s="2481"/>
      <c r="D28" s="1352"/>
    </row>
    <row r="29" spans="1:4" x14ac:dyDescent="0.2">
      <c r="A29" s="2480"/>
      <c r="B29" s="2481"/>
      <c r="D29" s="1352"/>
    </row>
    <row r="30" spans="1:4" x14ac:dyDescent="0.2">
      <c r="A30" s="2480"/>
      <c r="B30" s="2481"/>
      <c r="D30" s="1352"/>
    </row>
    <row r="32" spans="1:4" x14ac:dyDescent="0.2">
      <c r="A32" s="1358" t="s">
        <v>1496</v>
      </c>
      <c r="D32" s="1357">
        <f>SUM(D19:D30)</f>
        <v>887105</v>
      </c>
    </row>
    <row r="33" spans="1:4" x14ac:dyDescent="0.2">
      <c r="D33" s="1356"/>
    </row>
    <row r="34" spans="1:4" x14ac:dyDescent="0.2">
      <c r="A34" s="1347" t="s">
        <v>1495</v>
      </c>
    </row>
    <row r="35" spans="1:4" x14ac:dyDescent="0.2">
      <c r="A35" s="1347" t="s">
        <v>1494</v>
      </c>
      <c r="B35" s="1349" t="s">
        <v>1493</v>
      </c>
      <c r="D35" s="1355">
        <v>887105</v>
      </c>
    </row>
    <row r="37" spans="1:4" x14ac:dyDescent="0.2">
      <c r="A37" s="1354" t="s">
        <v>1492</v>
      </c>
    </row>
    <row r="39" spans="1:4" ht="13.35" customHeight="1" x14ac:dyDescent="0.2">
      <c r="A39" s="1353" t="s">
        <v>1491</v>
      </c>
    </row>
    <row r="40" spans="1:4" x14ac:dyDescent="0.2">
      <c r="A40" s="2480"/>
      <c r="B40" s="2481"/>
      <c r="D40" s="1352"/>
    </row>
    <row r="41" spans="1:4" x14ac:dyDescent="0.2">
      <c r="A41" s="2480"/>
      <c r="B41" s="2481"/>
      <c r="D41" s="1351"/>
    </row>
    <row r="42" spans="1:4" x14ac:dyDescent="0.2">
      <c r="A42" s="2480"/>
      <c r="B42" s="2481"/>
      <c r="D42" s="1351"/>
    </row>
    <row r="43" spans="1:4" x14ac:dyDescent="0.2">
      <c r="A43" s="2480"/>
      <c r="B43" s="2481"/>
      <c r="D43" s="1351"/>
    </row>
    <row r="44" spans="1:4" x14ac:dyDescent="0.2">
      <c r="A44" s="2480"/>
      <c r="B44" s="2481"/>
      <c r="D44" s="1351"/>
    </row>
    <row r="45" spans="1:4" x14ac:dyDescent="0.2">
      <c r="A45" s="2480"/>
      <c r="B45" s="2481"/>
      <c r="D45" s="1351"/>
    </row>
    <row r="47" spans="1:4" x14ac:dyDescent="0.2">
      <c r="B47" s="1350" t="s">
        <v>1490</v>
      </c>
      <c r="C47" s="1350"/>
      <c r="D47" s="1983">
        <f>SUM(D35:D45)</f>
        <v>887105</v>
      </c>
    </row>
    <row r="49" spans="2:4" x14ac:dyDescent="0.2">
      <c r="B49" s="1350" t="s">
        <v>1489</v>
      </c>
      <c r="C49" s="1350"/>
      <c r="D49" s="198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55"/>
  <sheetViews>
    <sheetView showGridLines="0" topLeftCell="A17" zoomScale="110" zoomScaleNormal="110" workbookViewId="0">
      <selection activeCell="E22" sqref="E22"/>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6" t="str">
        <f>'Single Audit Cover'!A7</f>
        <v>Lemont Bromberek CSD 113A</v>
      </c>
      <c r="C1" s="2487"/>
      <c r="D1" s="2487"/>
      <c r="E1" s="2487"/>
      <c r="F1" s="2487"/>
      <c r="G1" s="2487"/>
      <c r="H1" s="2487"/>
      <c r="I1" s="2487"/>
      <c r="J1" s="2487"/>
      <c r="K1" s="2487"/>
    </row>
    <row r="2" spans="2:12" ht="15" x14ac:dyDescent="0.2">
      <c r="B2" s="2488" t="str">
        <f>'Single Audit Cover'!E7</f>
        <v>07016113A02</v>
      </c>
      <c r="C2" s="2488"/>
      <c r="D2" s="2488"/>
      <c r="E2" s="2488"/>
      <c r="F2" s="2488"/>
      <c r="G2" s="2488"/>
      <c r="H2" s="2488"/>
      <c r="I2" s="2488"/>
      <c r="J2" s="2488"/>
      <c r="K2" s="2488"/>
      <c r="L2" s="1422"/>
    </row>
    <row r="3" spans="2:12" ht="15" x14ac:dyDescent="0.2">
      <c r="B3" s="2489" t="s">
        <v>1474</v>
      </c>
      <c r="C3" s="2489"/>
      <c r="D3" s="2489"/>
      <c r="E3" s="2489"/>
      <c r="F3" s="2489"/>
      <c r="G3" s="2489"/>
      <c r="H3" s="2489"/>
      <c r="I3" s="2489"/>
      <c r="J3" s="2489"/>
      <c r="K3" s="2489"/>
      <c r="L3" s="1422"/>
    </row>
    <row r="4" spans="2:12" ht="15" x14ac:dyDescent="0.2">
      <c r="B4" s="2443" t="str">
        <f>'[1]Single Audit Cover'!A4</f>
        <v>Year Ending June 30, 2016</v>
      </c>
      <c r="C4" s="2443"/>
      <c r="D4" s="2443"/>
      <c r="E4" s="2443"/>
      <c r="F4" s="2443"/>
      <c r="G4" s="2443"/>
      <c r="H4" s="2443"/>
      <c r="I4" s="2443"/>
      <c r="J4" s="2443"/>
      <c r="K4" s="2443"/>
      <c r="L4" s="1422"/>
    </row>
    <row r="6" spans="2:12" x14ac:dyDescent="0.2">
      <c r="B6" s="1421"/>
      <c r="C6" s="1420"/>
      <c r="D6" s="1419" t="s">
        <v>1539</v>
      </c>
      <c r="E6" s="1416" t="s">
        <v>624</v>
      </c>
      <c r="F6" s="1418"/>
      <c r="G6" s="1417" t="s">
        <v>1538</v>
      </c>
      <c r="H6" s="1416"/>
      <c r="I6" s="1415"/>
      <c r="J6" s="1414"/>
      <c r="K6" s="1413"/>
    </row>
    <row r="7" spans="2:12" ht="15.75" x14ac:dyDescent="0.25">
      <c r="B7" s="2048" t="s">
        <v>2086</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2127</v>
      </c>
      <c r="C10" s="1395"/>
      <c r="D10" s="1394"/>
      <c r="E10" s="1393"/>
      <c r="F10" s="1393"/>
      <c r="G10" s="1393"/>
      <c r="H10" s="1393"/>
      <c r="I10" s="1393"/>
      <c r="J10" s="1393"/>
      <c r="K10" s="1393"/>
    </row>
    <row r="11" spans="2:12" ht="20.100000000000001" customHeight="1" x14ac:dyDescent="0.2">
      <c r="B11" s="2065" t="s">
        <v>2129</v>
      </c>
      <c r="C11" s="1391"/>
      <c r="D11" s="1390"/>
      <c r="E11" s="1389"/>
      <c r="F11" s="1389"/>
      <c r="G11" s="1389"/>
      <c r="H11" s="1389"/>
      <c r="I11" s="1389"/>
      <c r="J11" s="1389"/>
      <c r="K11" s="1389"/>
    </row>
    <row r="12" spans="2:12" ht="20.100000000000001" customHeight="1" x14ac:dyDescent="0.2">
      <c r="B12" s="2066" t="s">
        <v>2130</v>
      </c>
      <c r="C12" s="1391">
        <v>84.01</v>
      </c>
      <c r="D12" s="1390" t="s">
        <v>2131</v>
      </c>
      <c r="E12" s="1389">
        <v>168329</v>
      </c>
      <c r="F12" s="1389">
        <v>32024</v>
      </c>
      <c r="G12" s="1389">
        <v>168329</v>
      </c>
      <c r="H12" s="1389">
        <v>32024</v>
      </c>
      <c r="I12" s="1389"/>
      <c r="J12" s="1389">
        <f>+H12+G12</f>
        <v>200353</v>
      </c>
      <c r="K12" s="1389">
        <v>213174</v>
      </c>
    </row>
    <row r="13" spans="2:12" ht="20.100000000000001" customHeight="1" x14ac:dyDescent="0.2">
      <c r="B13" s="2066" t="s">
        <v>2130</v>
      </c>
      <c r="C13" s="1391">
        <v>84.01</v>
      </c>
      <c r="D13" s="1390" t="s">
        <v>2132</v>
      </c>
      <c r="E13" s="1389"/>
      <c r="F13" s="1389">
        <v>80701</v>
      </c>
      <c r="G13" s="1389"/>
      <c r="H13" s="1389">
        <v>80701</v>
      </c>
      <c r="I13" s="1389"/>
      <c r="J13" s="1389">
        <f>+H13+G13</f>
        <v>80701</v>
      </c>
      <c r="K13" s="1389">
        <v>215760</v>
      </c>
    </row>
    <row r="14" spans="2:12" ht="20.100000000000001" customHeight="1" x14ac:dyDescent="0.2">
      <c r="B14" s="2066" t="s">
        <v>2133</v>
      </c>
      <c r="C14" s="1391">
        <v>84.367000000000004</v>
      </c>
      <c r="D14" s="1390" t="s">
        <v>2134</v>
      </c>
      <c r="E14" s="1389">
        <v>45954</v>
      </c>
      <c r="F14" s="1389">
        <v>2235</v>
      </c>
      <c r="G14" s="1389">
        <v>45954</v>
      </c>
      <c r="H14" s="1389">
        <v>2235</v>
      </c>
      <c r="I14" s="1389"/>
      <c r="J14" s="1389">
        <f>+G14+H14</f>
        <v>48189</v>
      </c>
      <c r="K14" s="1389">
        <v>50453</v>
      </c>
    </row>
    <row r="15" spans="2:12" ht="20.100000000000001" customHeight="1" x14ac:dyDescent="0.2">
      <c r="B15" s="2066" t="s">
        <v>2133</v>
      </c>
      <c r="C15" s="1391">
        <v>84.367000000000004</v>
      </c>
      <c r="D15" s="1390" t="s">
        <v>2135</v>
      </c>
      <c r="E15" s="1389"/>
      <c r="F15" s="1389">
        <v>24690</v>
      </c>
      <c r="G15" s="1389"/>
      <c r="H15" s="1389">
        <v>24690</v>
      </c>
      <c r="I15" s="1389"/>
      <c r="J15" s="1389">
        <f>+G15+H15</f>
        <v>24690</v>
      </c>
      <c r="K15" s="1389">
        <v>42614</v>
      </c>
    </row>
    <row r="16" spans="2:12" ht="20.100000000000001" customHeight="1" x14ac:dyDescent="0.2">
      <c r="B16" s="2066" t="s">
        <v>2136</v>
      </c>
      <c r="C16" s="1391">
        <v>84.364999999999995</v>
      </c>
      <c r="D16" s="1390" t="s">
        <v>2137</v>
      </c>
      <c r="E16" s="1389"/>
      <c r="F16" s="1389">
        <v>1190</v>
      </c>
      <c r="G16" s="1389"/>
      <c r="H16" s="1389">
        <v>1190</v>
      </c>
      <c r="I16" s="1389"/>
      <c r="J16" s="1389">
        <f>+G16+H16</f>
        <v>1190</v>
      </c>
      <c r="K16" s="1389">
        <v>2625</v>
      </c>
    </row>
    <row r="17" spans="2:11" ht="20.100000000000001" customHeight="1" x14ac:dyDescent="0.2">
      <c r="B17" s="2066" t="s">
        <v>2136</v>
      </c>
      <c r="C17" s="1391">
        <v>84.364999999999995</v>
      </c>
      <c r="D17" s="1390" t="s">
        <v>2138</v>
      </c>
      <c r="E17" s="1389">
        <v>15143</v>
      </c>
      <c r="F17" s="1389">
        <v>3494</v>
      </c>
      <c r="G17" s="1389">
        <v>15143</v>
      </c>
      <c r="H17" s="1389">
        <v>3494</v>
      </c>
      <c r="I17" s="1389"/>
      <c r="J17" s="1389">
        <f>+G17+H17</f>
        <v>18637</v>
      </c>
      <c r="K17" s="1389">
        <v>25559</v>
      </c>
    </row>
    <row r="18" spans="2:11" ht="20.100000000000001" customHeight="1" x14ac:dyDescent="0.2">
      <c r="B18" s="2066" t="s">
        <v>2136</v>
      </c>
      <c r="C18" s="1391">
        <v>84.364999999999995</v>
      </c>
      <c r="D18" s="1390" t="s">
        <v>2139</v>
      </c>
      <c r="E18" s="1389"/>
      <c r="F18" s="1389">
        <v>11462</v>
      </c>
      <c r="G18" s="1389"/>
      <c r="H18" s="1389">
        <v>11462</v>
      </c>
      <c r="I18" s="1389"/>
      <c r="J18" s="1389">
        <f>+G18+H18</f>
        <v>11462</v>
      </c>
      <c r="K18" s="1389">
        <v>24224</v>
      </c>
    </row>
    <row r="19" spans="2:11" ht="20.100000000000001" customHeight="1" x14ac:dyDescent="0.2">
      <c r="B19" s="2067" t="s">
        <v>2140</v>
      </c>
      <c r="C19" s="1391"/>
      <c r="D19" s="1390"/>
      <c r="E19" s="1389">
        <f>SUM(E12:E18)</f>
        <v>229426</v>
      </c>
      <c r="F19" s="1389">
        <f>SUM(F12:F18)</f>
        <v>155796</v>
      </c>
      <c r="G19" s="1389">
        <f>SUM(G12:G18)</f>
        <v>229426</v>
      </c>
      <c r="H19" s="1389">
        <f>SUM(H12:H18)</f>
        <v>155796</v>
      </c>
      <c r="I19" s="1389"/>
      <c r="J19" s="1389">
        <f>SUM(J12:J18)</f>
        <v>385222</v>
      </c>
      <c r="K19" s="1389"/>
    </row>
    <row r="20" spans="2:11" ht="24.75" customHeight="1" x14ac:dyDescent="0.2">
      <c r="B20" s="1392" t="s">
        <v>2144</v>
      </c>
      <c r="C20" s="1391"/>
      <c r="D20" s="1390"/>
      <c r="E20" s="1389"/>
      <c r="F20" s="1389"/>
      <c r="G20" s="1389"/>
      <c r="H20" s="1389"/>
      <c r="I20" s="1389"/>
      <c r="J20" s="1389"/>
      <c r="K20" s="1389"/>
    </row>
    <row r="21" spans="2:11" ht="20.100000000000001" customHeight="1" x14ac:dyDescent="0.2">
      <c r="B21" s="2066" t="s">
        <v>2141</v>
      </c>
      <c r="C21" s="1391">
        <v>84.027000000000001</v>
      </c>
      <c r="D21" s="1390" t="s">
        <v>2146</v>
      </c>
      <c r="E21" s="1389"/>
      <c r="F21" s="1389">
        <v>579492</v>
      </c>
      <c r="G21" s="1389"/>
      <c r="H21" s="1389">
        <v>579492</v>
      </c>
      <c r="I21" s="1389"/>
      <c r="J21" s="1389">
        <f>+G21+H21</f>
        <v>579492</v>
      </c>
      <c r="K21" s="1389">
        <v>524942</v>
      </c>
    </row>
    <row r="22" spans="2:11" ht="20.100000000000001" customHeight="1" x14ac:dyDescent="0.2">
      <c r="B22" s="2066" t="s">
        <v>2142</v>
      </c>
      <c r="C22" s="1391">
        <v>84.173000000000002</v>
      </c>
      <c r="D22" s="1390" t="s">
        <v>2145</v>
      </c>
      <c r="E22" s="1389"/>
      <c r="F22" s="1389">
        <v>19077</v>
      </c>
      <c r="G22" s="1389"/>
      <c r="H22" s="1389">
        <v>19077</v>
      </c>
      <c r="I22" s="1389"/>
      <c r="J22" s="1389">
        <f>+G22+H22</f>
        <v>19077</v>
      </c>
      <c r="K22" s="1389">
        <v>22431</v>
      </c>
    </row>
    <row r="23" spans="2:11" ht="22.5" customHeight="1" x14ac:dyDescent="0.2">
      <c r="B23" s="1392" t="s">
        <v>2143</v>
      </c>
      <c r="C23" s="1391"/>
      <c r="D23" s="1390"/>
      <c r="E23" s="1389">
        <f>+E21+E22</f>
        <v>0</v>
      </c>
      <c r="F23" s="1389">
        <f>SUM(F21:F22)</f>
        <v>598569</v>
      </c>
      <c r="G23" s="1389">
        <f>SUM(G21:G22)</f>
        <v>0</v>
      </c>
      <c r="H23" s="1389">
        <f>SUM(H21:H22)</f>
        <v>598569</v>
      </c>
      <c r="I23" s="1389"/>
      <c r="J23" s="1389">
        <f>SUM(J21:J22)</f>
        <v>598569</v>
      </c>
      <c r="K23" s="1389"/>
    </row>
    <row r="24" spans="2:11" ht="22.5" customHeight="1" x14ac:dyDescent="0.2">
      <c r="B24" s="2069" t="s">
        <v>2147</v>
      </c>
      <c r="C24" s="1391"/>
      <c r="D24" s="1390"/>
      <c r="E24" s="1389">
        <f>+E23+E19</f>
        <v>229426</v>
      </c>
      <c r="F24" s="1389">
        <f>+F23+F19</f>
        <v>754365</v>
      </c>
      <c r="G24" s="1389">
        <f>+G23+G19</f>
        <v>229426</v>
      </c>
      <c r="H24" s="1389">
        <f>+H23+H19</f>
        <v>754365</v>
      </c>
      <c r="I24" s="1389"/>
      <c r="J24" s="1389">
        <f>+J23+J19</f>
        <v>983791</v>
      </c>
      <c r="K24" s="1389"/>
    </row>
    <row r="25" spans="2:11" x14ac:dyDescent="0.2">
      <c r="B25" s="1392"/>
      <c r="C25" s="1391"/>
      <c r="D25" s="1390"/>
      <c r="E25" s="1389"/>
      <c r="F25" s="1389"/>
      <c r="G25" s="1389"/>
      <c r="H25" s="1389"/>
      <c r="I25" s="1389"/>
      <c r="J25" s="1389"/>
      <c r="K25" s="1389"/>
    </row>
    <row r="26" spans="2:11" x14ac:dyDescent="0.2">
      <c r="B26" s="1392" t="s">
        <v>2148</v>
      </c>
      <c r="C26" s="1391"/>
      <c r="D26" s="1390"/>
      <c r="E26" s="1389"/>
      <c r="F26" s="1389"/>
      <c r="G26" s="1389"/>
      <c r="H26" s="1389"/>
      <c r="I26" s="1389"/>
      <c r="J26" s="1389"/>
      <c r="K26" s="1389"/>
    </row>
    <row r="27" spans="2:11" x14ac:dyDescent="0.2">
      <c r="B27" s="2065" t="s">
        <v>2128</v>
      </c>
      <c r="C27" s="1391"/>
      <c r="D27" s="1390"/>
      <c r="E27" s="1389"/>
      <c r="F27" s="1389"/>
      <c r="G27" s="1389"/>
      <c r="H27" s="1389"/>
      <c r="I27" s="1389"/>
      <c r="J27" s="1389"/>
      <c r="K27" s="1389"/>
    </row>
    <row r="28" spans="2:11" x14ac:dyDescent="0.2">
      <c r="B28" s="2066" t="s">
        <v>1248</v>
      </c>
      <c r="C28" s="1391">
        <v>10.555</v>
      </c>
      <c r="D28" s="1390" t="s">
        <v>2152</v>
      </c>
      <c r="E28" s="1389">
        <v>95680</v>
      </c>
      <c r="F28" s="1389">
        <v>19401</v>
      </c>
      <c r="G28" s="1389">
        <v>95680</v>
      </c>
      <c r="H28" s="1389">
        <v>19401</v>
      </c>
      <c r="I28" s="1389"/>
      <c r="J28" s="1389">
        <f>+G28+H28</f>
        <v>115081</v>
      </c>
      <c r="K28" s="1389" t="s">
        <v>2126</v>
      </c>
    </row>
    <row r="29" spans="2:11" x14ac:dyDescent="0.2">
      <c r="B29" s="2066" t="s">
        <v>1248</v>
      </c>
      <c r="C29" s="1391">
        <v>10.555</v>
      </c>
      <c r="D29" s="1390" t="s">
        <v>2153</v>
      </c>
      <c r="E29" s="1389"/>
      <c r="F29" s="1389">
        <v>78661</v>
      </c>
      <c r="G29" s="1389"/>
      <c r="H29" s="1389">
        <v>78661</v>
      </c>
      <c r="I29" s="1389"/>
      <c r="J29" s="1389">
        <f>+G29+H29</f>
        <v>78661</v>
      </c>
      <c r="K29" s="1389" t="s">
        <v>2126</v>
      </c>
    </row>
    <row r="30" spans="2:11" x14ac:dyDescent="0.2">
      <c r="B30" s="2066" t="s">
        <v>2149</v>
      </c>
      <c r="C30" s="1391">
        <v>10.555</v>
      </c>
      <c r="D30" s="1390">
        <v>2016</v>
      </c>
      <c r="E30" s="1389"/>
      <c r="F30" s="1389">
        <v>28681</v>
      </c>
      <c r="G30" s="1389"/>
      <c r="H30" s="1389">
        <v>28681</v>
      </c>
      <c r="I30" s="1389"/>
      <c r="J30" s="1389">
        <f>+G30+H30</f>
        <v>28681</v>
      </c>
      <c r="K30" s="1389" t="s">
        <v>2126</v>
      </c>
    </row>
    <row r="31" spans="2:11" x14ac:dyDescent="0.2">
      <c r="B31" s="2066" t="s">
        <v>2150</v>
      </c>
      <c r="C31" s="1391">
        <v>10.555</v>
      </c>
      <c r="D31" s="1390">
        <v>2016</v>
      </c>
      <c r="E31" s="1389"/>
      <c r="F31" s="1389">
        <v>5997</v>
      </c>
      <c r="G31" s="1389"/>
      <c r="H31" s="1389">
        <v>5997</v>
      </c>
      <c r="I31" s="1389"/>
      <c r="J31" s="1389">
        <f>+G31+H31</f>
        <v>5997</v>
      </c>
      <c r="K31" s="1389" t="s">
        <v>2126</v>
      </c>
    </row>
    <row r="32" spans="2:11" x14ac:dyDescent="0.2">
      <c r="B32" s="2069" t="s">
        <v>2151</v>
      </c>
      <c r="C32" s="1391"/>
      <c r="D32" s="1390"/>
      <c r="E32" s="1389">
        <f>SUM(E28:E31)</f>
        <v>95680</v>
      </c>
      <c r="F32" s="1389">
        <f>SUM(F28:F31)</f>
        <v>132740</v>
      </c>
      <c r="G32" s="1389">
        <f>SUM(G28:G31)</f>
        <v>95680</v>
      </c>
      <c r="H32" s="1389">
        <f>SUM(H28:H31)</f>
        <v>132740</v>
      </c>
      <c r="I32" s="1389"/>
      <c r="J32" s="1389">
        <f>SUM(J28:J31)</f>
        <v>228420</v>
      </c>
      <c r="K32" s="1389"/>
    </row>
    <row r="33" spans="2:12" x14ac:dyDescent="0.2">
      <c r="B33" s="1392"/>
      <c r="C33" s="1391"/>
      <c r="D33" s="1390"/>
      <c r="E33" s="1389"/>
      <c r="F33" s="1389"/>
      <c r="G33" s="1389"/>
      <c r="H33" s="1389"/>
      <c r="I33" s="1389"/>
      <c r="J33" s="1389"/>
      <c r="K33" s="1389"/>
    </row>
    <row r="34" spans="2:12" x14ac:dyDescent="0.2">
      <c r="B34" s="1392"/>
      <c r="C34" s="1391"/>
      <c r="D34" s="1390"/>
      <c r="E34" s="1389"/>
      <c r="F34" s="1389"/>
      <c r="G34" s="1389"/>
      <c r="H34" s="1389"/>
      <c r="I34" s="1389"/>
      <c r="J34" s="1389"/>
      <c r="K34" s="1389"/>
    </row>
    <row r="35" spans="2:12" x14ac:dyDescent="0.2">
      <c r="B35" s="2068" t="s">
        <v>2154</v>
      </c>
      <c r="C35" s="1391"/>
      <c r="D35" s="1390"/>
      <c r="E35" s="1389">
        <f>+E24+E32</f>
        <v>325106</v>
      </c>
      <c r="F35" s="1389">
        <f>+F24+F32</f>
        <v>887105</v>
      </c>
      <c r="G35" s="1389">
        <f>+G24+G32</f>
        <v>325106</v>
      </c>
      <c r="H35" s="1389">
        <f>+H24+H32</f>
        <v>887105</v>
      </c>
      <c r="I35" s="1389"/>
      <c r="J35" s="1389">
        <f>+J24+J32</f>
        <v>1212211</v>
      </c>
      <c r="K35" s="1389"/>
    </row>
    <row r="36" spans="2:12" x14ac:dyDescent="0.2">
      <c r="B36" s="1321"/>
      <c r="C36" s="1387"/>
      <c r="D36" s="1386"/>
      <c r="E36" s="1321"/>
      <c r="F36" s="1321"/>
      <c r="G36" s="1325"/>
      <c r="H36" s="1325"/>
      <c r="I36" s="1325"/>
      <c r="J36" s="1325"/>
      <c r="K36" s="1321"/>
      <c r="L36" s="1385"/>
    </row>
    <row r="37" spans="2:12" ht="13.5" customHeight="1" x14ac:dyDescent="0.2">
      <c r="B37" s="1388" t="s">
        <v>2076</v>
      </c>
      <c r="C37" s="1387"/>
      <c r="D37" s="1386"/>
      <c r="E37" s="1321"/>
      <c r="F37" s="1321"/>
      <c r="G37" s="1325"/>
      <c r="H37" s="1325"/>
      <c r="I37" s="1325"/>
      <c r="J37" s="1325"/>
      <c r="K37" s="1321"/>
      <c r="L37" s="1385"/>
    </row>
    <row r="38" spans="2:12" ht="8.25" customHeight="1" x14ac:dyDescent="0.2">
      <c r="B38" s="1388"/>
      <c r="C38" s="1387"/>
      <c r="D38" s="1386"/>
      <c r="E38" s="1321"/>
      <c r="F38" s="1321"/>
      <c r="G38" s="1325"/>
      <c r="H38" s="1325"/>
      <c r="I38" s="1325"/>
      <c r="J38" s="1325"/>
      <c r="K38" s="1321"/>
      <c r="L38" s="1385"/>
    </row>
    <row r="39" spans="2:12" x14ac:dyDescent="0.2">
      <c r="B39" s="2049" t="s">
        <v>2087</v>
      </c>
      <c r="C39" s="2050"/>
      <c r="D39" s="2051"/>
      <c r="E39" s="2052"/>
      <c r="F39" s="2052"/>
      <c r="G39" s="1368"/>
      <c r="H39" s="1368"/>
    </row>
    <row r="40" spans="2:12" x14ac:dyDescent="0.2">
      <c r="B40" s="2053"/>
      <c r="C40" s="2054"/>
      <c r="D40" s="2055"/>
      <c r="E40" s="2056"/>
      <c r="F40" s="2056"/>
      <c r="G40" s="1368"/>
      <c r="H40" s="1368"/>
    </row>
    <row r="41" spans="2:12" ht="13.5" customHeight="1" x14ac:dyDescent="0.2">
      <c r="B41" s="1358" t="s">
        <v>1517</v>
      </c>
      <c r="G41" s="1368"/>
      <c r="H41" s="1368"/>
    </row>
    <row r="42" spans="2:12" ht="9.6" customHeight="1" x14ac:dyDescent="0.2">
      <c r="B42" s="1384"/>
      <c r="C42" s="1383"/>
      <c r="D42" s="1382"/>
      <c r="E42" s="1347"/>
      <c r="F42" s="1347"/>
      <c r="G42" s="1368"/>
      <c r="H42" s="1368"/>
    </row>
    <row r="43" spans="2:12" ht="11.1" customHeight="1" x14ac:dyDescent="0.2">
      <c r="B43" s="1379" t="s">
        <v>1516</v>
      </c>
      <c r="C43" s="1381"/>
      <c r="D43" s="1381"/>
      <c r="E43" s="1381"/>
      <c r="F43" s="1381"/>
      <c r="G43" s="1381"/>
      <c r="H43" s="1378"/>
      <c r="I43" s="1378"/>
      <c r="J43" s="1378"/>
      <c r="K43" s="1378"/>
    </row>
    <row r="44" spans="2:12" ht="11.1" customHeight="1" x14ac:dyDescent="0.2">
      <c r="B44" s="1380" t="s">
        <v>1515</v>
      </c>
      <c r="C44" s="1378"/>
      <c r="D44" s="1378"/>
      <c r="E44" s="1378"/>
      <c r="F44" s="1378"/>
      <c r="G44" s="1378"/>
      <c r="H44" s="1378"/>
      <c r="I44" s="1378"/>
      <c r="J44" s="1378"/>
      <c r="K44" s="1378"/>
    </row>
    <row r="45" spans="2:12" ht="11.1" customHeight="1" x14ac:dyDescent="0.2">
      <c r="B45" s="1379" t="s">
        <v>1514</v>
      </c>
      <c r="C45" s="1378"/>
      <c r="D45" s="1378"/>
      <c r="E45" s="1378"/>
      <c r="F45" s="1378"/>
      <c r="G45" s="1378"/>
      <c r="H45" s="1378"/>
      <c r="I45" s="1378"/>
      <c r="J45" s="1378"/>
      <c r="K45" s="1378"/>
    </row>
    <row r="46" spans="2:12" ht="11.1" customHeight="1" x14ac:dyDescent="0.2">
      <c r="B46" s="1373" t="s">
        <v>1513</v>
      </c>
      <c r="C46" s="1376"/>
      <c r="D46" s="1375"/>
      <c r="E46" s="1373"/>
      <c r="F46" s="1373"/>
      <c r="G46" s="1373"/>
      <c r="H46" s="1373"/>
      <c r="I46" s="1374"/>
      <c r="J46" s="1374"/>
      <c r="K46" s="1373"/>
    </row>
    <row r="47" spans="2:12" ht="14.25" customHeight="1" x14ac:dyDescent="0.2">
      <c r="B47" s="1377" t="s">
        <v>2077</v>
      </c>
      <c r="C47" s="1376"/>
      <c r="D47" s="1375"/>
      <c r="E47" s="1373"/>
      <c r="F47" s="1373"/>
      <c r="G47" s="1373"/>
      <c r="H47" s="1373"/>
      <c r="I47" s="1374"/>
      <c r="J47" s="1374"/>
      <c r="K47" s="1373"/>
    </row>
    <row r="48" spans="2:12" ht="13.5" x14ac:dyDescent="0.2">
      <c r="B48" s="1984" t="s">
        <v>2020</v>
      </c>
      <c r="C48" s="1376"/>
      <c r="D48" s="1375"/>
      <c r="E48" s="1373"/>
      <c r="F48" s="1373"/>
      <c r="G48" s="1373"/>
      <c r="H48" s="1373"/>
      <c r="I48" s="1374"/>
      <c r="J48" s="1374"/>
      <c r="K48" s="1373"/>
    </row>
    <row r="49" spans="2:11" ht="11.1" customHeight="1" x14ac:dyDescent="0.2">
      <c r="B49" s="1373" t="s">
        <v>2021</v>
      </c>
      <c r="G49" s="1368"/>
      <c r="H49" s="1368"/>
    </row>
    <row r="50" spans="2:11" ht="11.1" customHeight="1" x14ac:dyDescent="0.2">
      <c r="B50" s="1373" t="s">
        <v>1512</v>
      </c>
      <c r="G50" s="1368"/>
      <c r="H50" s="1368"/>
    </row>
    <row r="51" spans="2:11" ht="11.1" customHeight="1" x14ac:dyDescent="0.2">
      <c r="B51" s="1373" t="s">
        <v>1511</v>
      </c>
      <c r="G51" s="1368"/>
      <c r="H51" s="1368"/>
    </row>
    <row r="52" spans="2:11" ht="13.5" customHeight="1" x14ac:dyDescent="0.2">
      <c r="K52" s="1372"/>
    </row>
    <row r="53" spans="2:11" ht="13.5" customHeight="1" x14ac:dyDescent="0.2">
      <c r="K53" s="1372"/>
    </row>
    <row r="54" spans="2:11" ht="13.5" customHeight="1" x14ac:dyDescent="0.2">
      <c r="K54" s="1372"/>
    </row>
    <row r="55" spans="2:11" ht="13.5" customHeight="1" x14ac:dyDescent="0.2">
      <c r="G55" s="1368"/>
      <c r="H55" s="1368"/>
    </row>
    <row r="56" spans="2:11" ht="13.5" customHeight="1" x14ac:dyDescent="0.2">
      <c r="G56" s="1368"/>
      <c r="H56" s="1368"/>
    </row>
    <row r="57" spans="2:11" ht="13.5" customHeight="1" x14ac:dyDescent="0.2">
      <c r="G57" s="1368"/>
      <c r="H57" s="1368"/>
    </row>
    <row r="58" spans="2:11" ht="13.5" customHeight="1" x14ac:dyDescent="0.2">
      <c r="G58" s="1368"/>
      <c r="H58" s="1368"/>
    </row>
    <row r="59" spans="2:11" ht="13.5" customHeight="1" x14ac:dyDescent="0.2">
      <c r="G59" s="1368"/>
      <c r="H59" s="1368"/>
    </row>
    <row r="60" spans="2:11" ht="13.5" customHeight="1" x14ac:dyDescent="0.2">
      <c r="G60" s="1368"/>
      <c r="H60" s="1368"/>
    </row>
    <row r="61" spans="2:11" ht="13.5" customHeight="1" x14ac:dyDescent="0.2">
      <c r="G61" s="1368"/>
      <c r="H61" s="1368"/>
    </row>
    <row r="62" spans="2:11" ht="13.5" customHeight="1" x14ac:dyDescent="0.2"/>
    <row r="63" spans="2:11" ht="13.5" customHeight="1" x14ac:dyDescent="0.2"/>
    <row r="64" spans="2:11"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K1"/>
    <mergeCell ref="B2:K2"/>
    <mergeCell ref="B3:K3"/>
    <mergeCell ref="B4:K4"/>
  </mergeCells>
  <pageMargins left="0.34" right="0.15" top="0.5" bottom="0.5" header="0.25" footer="0.25"/>
  <pageSetup scale="73" firstPageNumber="38" fitToWidth="0"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A12" sqref="A12:D12"/>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1" t="str">
        <f>'Single Audit Cover'!A7</f>
        <v>Lemont Bromberek CSD 113A</v>
      </c>
      <c r="B1" s="2492"/>
      <c r="C1" s="2492"/>
      <c r="D1" s="2492"/>
      <c r="E1" s="1435"/>
    </row>
    <row r="2" spans="1:7" ht="13.5" customHeight="1" x14ac:dyDescent="0.2">
      <c r="A2" s="2493" t="str">
        <f>'Single Audit Cover'!E7</f>
        <v>07016113A02</v>
      </c>
      <c r="B2" s="2494"/>
      <c r="C2" s="2494"/>
      <c r="D2" s="2494"/>
      <c r="E2" s="1424"/>
    </row>
    <row r="3" spans="1:7" ht="15.75" customHeight="1" x14ac:dyDescent="0.25">
      <c r="A3" s="2495" t="s">
        <v>1545</v>
      </c>
      <c r="B3" s="2496"/>
      <c r="C3" s="2496"/>
      <c r="D3" s="2496"/>
      <c r="E3" s="1434"/>
    </row>
    <row r="4" spans="1:7" ht="13.5" customHeight="1" x14ac:dyDescent="0.25">
      <c r="A4" s="2497" t="str">
        <f>'[1]Single Audit Cover'!A4</f>
        <v>Year Ending June 30, 2016</v>
      </c>
      <c r="B4" s="2498"/>
      <c r="C4" s="2498"/>
      <c r="D4" s="2498"/>
      <c r="E4" s="1434"/>
    </row>
    <row r="5" spans="1:7" ht="8.25" customHeight="1" x14ac:dyDescent="0.2">
      <c r="C5" s="1368"/>
      <c r="D5" s="1368"/>
    </row>
    <row r="6" spans="1:7" ht="13.5" customHeight="1" x14ac:dyDescent="0.2">
      <c r="A6" s="1358" t="s">
        <v>1915</v>
      </c>
      <c r="C6" s="1368"/>
      <c r="D6" s="1368"/>
    </row>
    <row r="7" spans="1:7" ht="60.95" customHeight="1" x14ac:dyDescent="0.2">
      <c r="A7" s="2499" t="s">
        <v>2155</v>
      </c>
      <c r="B7" s="2500"/>
      <c r="C7" s="2500"/>
      <c r="D7" s="2500"/>
      <c r="E7" s="1433"/>
    </row>
    <row r="8" spans="1:7" ht="12" customHeight="1" x14ac:dyDescent="0.2">
      <c r="A8" s="1358"/>
      <c r="B8" s="2046"/>
      <c r="C8" s="2046"/>
      <c r="D8" s="2046"/>
      <c r="E8" s="1433"/>
    </row>
    <row r="9" spans="1:7" ht="21.75" customHeight="1" x14ac:dyDescent="0.2">
      <c r="A9" s="2053" t="s">
        <v>2070</v>
      </c>
      <c r="B9" s="2057"/>
      <c r="C9" s="2057"/>
      <c r="D9" s="2057"/>
      <c r="E9" s="2058"/>
      <c r="F9" s="2056"/>
      <c r="G9" s="2056"/>
    </row>
    <row r="10" spans="1:7" ht="15" customHeight="1" x14ac:dyDescent="0.2">
      <c r="A10" s="2059" t="s">
        <v>2071</v>
      </c>
      <c r="B10" s="2060"/>
      <c r="C10" s="2061" t="s">
        <v>2090</v>
      </c>
      <c r="D10" s="2062" t="s">
        <v>2072</v>
      </c>
      <c r="E10" s="2061"/>
      <c r="F10" s="2062" t="s">
        <v>106</v>
      </c>
      <c r="G10" s="2056"/>
    </row>
    <row r="11" spans="1:7" ht="22.5" customHeight="1" x14ac:dyDescent="0.2">
      <c r="A11" s="1358" t="s">
        <v>2073</v>
      </c>
      <c r="C11" s="1354"/>
      <c r="D11" s="1354"/>
    </row>
    <row r="12" spans="1:7" ht="28.5" customHeight="1" x14ac:dyDescent="0.2">
      <c r="A12" s="2499" t="s">
        <v>2156</v>
      </c>
      <c r="B12" s="2500"/>
      <c r="C12" s="2500"/>
      <c r="D12" s="2500"/>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2157</v>
      </c>
      <c r="C16" s="2047"/>
      <c r="D16" s="2501"/>
      <c r="E16" s="2501"/>
      <c r="F16" s="2501"/>
    </row>
    <row r="17" spans="1:6" ht="20.65" customHeight="1" x14ac:dyDescent="0.2">
      <c r="A17" s="1799"/>
      <c r="B17" s="1429"/>
      <c r="C17" s="2047"/>
      <c r="D17" s="2501"/>
      <c r="E17" s="2501"/>
      <c r="F17" s="2501"/>
    </row>
    <row r="18" spans="1:6" ht="20.65" customHeight="1" x14ac:dyDescent="0.2">
      <c r="A18" s="1799"/>
      <c r="B18" s="1429"/>
      <c r="C18" s="2047"/>
      <c r="D18" s="2501"/>
      <c r="E18" s="2501"/>
      <c r="F18" s="2501"/>
    </row>
    <row r="19" spans="1:6" ht="20.65" customHeight="1" x14ac:dyDescent="0.2">
      <c r="A19" s="1799"/>
      <c r="B19" s="1429"/>
      <c r="C19" s="2047"/>
      <c r="D19" s="2501"/>
      <c r="E19" s="2501"/>
      <c r="F19" s="2501"/>
    </row>
    <row r="20" spans="1:6" ht="20.65" customHeight="1" x14ac:dyDescent="0.2">
      <c r="A20" s="1799"/>
      <c r="B20" s="1429"/>
      <c r="C20" s="2047"/>
      <c r="D20" s="2501"/>
      <c r="E20" s="2501"/>
      <c r="F20" s="2501"/>
    </row>
    <row r="21" spans="1:6" ht="20.65" customHeight="1" x14ac:dyDescent="0.2">
      <c r="A21" s="1799"/>
      <c r="B21" s="1429"/>
      <c r="C21" s="2047"/>
      <c r="D21" s="2501"/>
      <c r="E21" s="2501"/>
      <c r="F21" s="2501"/>
    </row>
    <row r="22" spans="1:6" ht="20.65" customHeight="1" x14ac:dyDescent="0.2">
      <c r="A22" s="1799"/>
      <c r="B22" s="1429"/>
      <c r="C22" s="2047"/>
      <c r="D22" s="2501"/>
      <c r="E22" s="2501"/>
      <c r="F22" s="2501"/>
    </row>
    <row r="23" spans="1:6" ht="20.65" customHeight="1" x14ac:dyDescent="0.2">
      <c r="A23" s="1799"/>
      <c r="B23" s="1429"/>
      <c r="C23" s="2047"/>
      <c r="D23" s="2501"/>
      <c r="E23" s="2501"/>
      <c r="F23" s="2501"/>
    </row>
    <row r="24" spans="1:6" ht="20.65" customHeight="1" x14ac:dyDescent="0.2">
      <c r="A24" s="1799"/>
      <c r="B24" s="1429"/>
      <c r="C24" s="2047"/>
      <c r="D24" s="2501"/>
      <c r="E24" s="2501"/>
      <c r="F24" s="2501"/>
    </row>
    <row r="25" spans="1:6" ht="20.65" customHeight="1" x14ac:dyDescent="0.2">
      <c r="A25" s="1799"/>
      <c r="B25" s="1429"/>
      <c r="C25" s="2047"/>
      <c r="D25" s="2501"/>
      <c r="E25" s="2501"/>
      <c r="F25" s="2501"/>
    </row>
    <row r="26" spans="1:6" ht="20.65" customHeight="1" x14ac:dyDescent="0.2">
      <c r="A26" s="1799"/>
      <c r="B26" s="1429"/>
      <c r="C26" s="2047"/>
      <c r="D26" s="2501"/>
      <c r="E26" s="2501"/>
      <c r="F26" s="2501"/>
    </row>
    <row r="27" spans="1:6" ht="20.65" customHeight="1" x14ac:dyDescent="0.2">
      <c r="A27" s="1799"/>
      <c r="B27" s="1429"/>
      <c r="C27" s="2047"/>
      <c r="D27" s="2501"/>
      <c r="E27" s="2501"/>
      <c r="F27" s="2501"/>
    </row>
    <row r="28" spans="1:6" ht="20.65" customHeight="1" x14ac:dyDescent="0.2">
      <c r="A28" s="1799"/>
      <c r="B28" s="1429"/>
      <c r="C28" s="2047"/>
      <c r="D28" s="2501"/>
      <c r="E28" s="2501"/>
      <c r="F28" s="2501"/>
    </row>
    <row r="29" spans="1:6" ht="10.5" customHeight="1" x14ac:dyDescent="0.2">
      <c r="A29" s="1534"/>
      <c r="B29" s="1731"/>
      <c r="C29" s="1732"/>
      <c r="D29" s="1733"/>
      <c r="E29" s="1428"/>
    </row>
    <row r="30" spans="1:6" ht="12" customHeight="1" x14ac:dyDescent="0.2">
      <c r="A30" s="1800" t="s">
        <v>2074</v>
      </c>
      <c r="B30" s="1731"/>
      <c r="C30" s="1732"/>
      <c r="D30" s="1733"/>
      <c r="E30" s="1428"/>
    </row>
    <row r="31" spans="1:6" ht="21.75" customHeight="1" x14ac:dyDescent="0.2">
      <c r="A31" s="2502" t="s">
        <v>2158</v>
      </c>
      <c r="B31" s="2502"/>
      <c r="C31" s="2502"/>
      <c r="D31" s="2502"/>
      <c r="E31" s="1428"/>
    </row>
    <row r="32" spans="1:6" ht="13.5" customHeight="1" x14ac:dyDescent="0.2">
      <c r="A32" s="1534" t="s">
        <v>1816</v>
      </c>
      <c r="B32" s="1731"/>
      <c r="C32" s="1734">
        <f>28681+5997</f>
        <v>34678</v>
      </c>
      <c r="D32" s="1733"/>
      <c r="E32" s="1428"/>
    </row>
    <row r="33" spans="1:5" ht="13.5" customHeight="1" x14ac:dyDescent="0.2">
      <c r="A33" s="1534" t="s">
        <v>1817</v>
      </c>
      <c r="B33" s="1731"/>
      <c r="C33" s="1735"/>
      <c r="D33" s="1733"/>
      <c r="E33" s="1428"/>
    </row>
    <row r="34" spans="1:5" ht="13.5" customHeight="1" x14ac:dyDescent="0.2">
      <c r="A34" s="1800" t="s">
        <v>2075</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v>0</v>
      </c>
      <c r="D36" s="1733"/>
      <c r="E36" s="1428"/>
    </row>
    <row r="37" spans="1:5" ht="14.25" customHeight="1" x14ac:dyDescent="0.2">
      <c r="A37" s="1534"/>
      <c r="B37" s="1731" t="s">
        <v>1819</v>
      </c>
      <c r="C37" s="1737">
        <v>0</v>
      </c>
      <c r="D37" s="1733"/>
      <c r="E37" s="1428"/>
    </row>
    <row r="38" spans="1:5" ht="14.25" customHeight="1" x14ac:dyDescent="0.2">
      <c r="A38" s="1534"/>
      <c r="B38" s="1731" t="s">
        <v>1820</v>
      </c>
      <c r="C38" s="1737">
        <v>0</v>
      </c>
      <c r="D38" s="1733"/>
      <c r="E38" s="1428"/>
    </row>
    <row r="39" spans="1:5" ht="14.25" customHeight="1" x14ac:dyDescent="0.2">
      <c r="A39" s="1534"/>
      <c r="B39" s="1731" t="s">
        <v>1821</v>
      </c>
      <c r="C39" s="1737">
        <v>0</v>
      </c>
      <c r="D39" s="1733"/>
      <c r="E39" s="1428"/>
    </row>
    <row r="40" spans="1:5" ht="14.25" customHeight="1" x14ac:dyDescent="0.2">
      <c r="A40" s="1534" t="s">
        <v>1822</v>
      </c>
      <c r="B40" s="1731"/>
      <c r="C40" s="1737">
        <v>0</v>
      </c>
      <c r="D40" s="1733"/>
      <c r="E40" s="1428"/>
    </row>
    <row r="41" spans="1:5" ht="14.25" customHeight="1" x14ac:dyDescent="0.2">
      <c r="A41" s="1534" t="s">
        <v>1823</v>
      </c>
      <c r="B41" s="1731"/>
      <c r="C41" s="1738" t="s">
        <v>449</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503" t="s">
        <v>2022</v>
      </c>
      <c r="C45" s="2503"/>
      <c r="D45" s="2503"/>
      <c r="E45" s="1424"/>
    </row>
    <row r="46" spans="1:5" s="1373" customFormat="1" ht="33.75" customHeight="1" x14ac:dyDescent="0.2">
      <c r="A46" s="1423">
        <v>6</v>
      </c>
      <c r="B46" s="2490" t="s">
        <v>2078</v>
      </c>
      <c r="C46" s="2490"/>
      <c r="D46" s="2490"/>
    </row>
    <row r="47" spans="1:5" ht="45.75" customHeight="1" x14ac:dyDescent="0.2">
      <c r="A47" s="1423">
        <v>7</v>
      </c>
      <c r="B47" s="2490" t="s">
        <v>2079</v>
      </c>
      <c r="C47" s="2490"/>
      <c r="D47" s="249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60" sqref="E60"/>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5" t="str">
        <f>'Single Audit Cover'!A7</f>
        <v>Lemont Bromberek CSD 113A</v>
      </c>
      <c r="C1" s="2506"/>
      <c r="D1" s="2506"/>
      <c r="E1" s="2506"/>
      <c r="F1" s="2506"/>
      <c r="G1" s="2506"/>
      <c r="H1" s="2506"/>
      <c r="I1" s="2506"/>
      <c r="J1" s="1474"/>
    </row>
    <row r="2" spans="2:10" s="1368" customFormat="1" ht="12.75" customHeight="1" x14ac:dyDescent="0.2">
      <c r="B2" s="2507" t="str">
        <f>'Single Audit Cover'!E7</f>
        <v>07016113A02</v>
      </c>
      <c r="C2" s="2508"/>
      <c r="D2" s="2508"/>
      <c r="E2" s="2508"/>
      <c r="F2" s="2508"/>
      <c r="G2" s="2508"/>
      <c r="H2" s="2508"/>
      <c r="I2" s="2508"/>
      <c r="J2" s="1474"/>
    </row>
    <row r="3" spans="2:10" s="1368" customFormat="1" ht="12.75" customHeight="1" x14ac:dyDescent="0.2">
      <c r="B3" s="2509" t="s">
        <v>1567</v>
      </c>
      <c r="C3" s="2498"/>
      <c r="D3" s="2498"/>
      <c r="E3" s="2498"/>
      <c r="F3" s="2498"/>
      <c r="G3" s="2498"/>
      <c r="H3" s="2498"/>
      <c r="I3" s="2498"/>
      <c r="J3" s="1473"/>
    </row>
    <row r="4" spans="2:10" s="1368" customFormat="1" ht="12.75" customHeight="1" x14ac:dyDescent="0.2">
      <c r="B4" s="2509" t="str">
        <f>'[1]Single Audit Cover'!A4</f>
        <v>Year Ending June 30, 2016</v>
      </c>
      <c r="C4" s="2498"/>
      <c r="D4" s="2498"/>
      <c r="E4" s="2498"/>
      <c r="F4" s="2498"/>
      <c r="G4" s="2498"/>
      <c r="H4" s="2498"/>
      <c r="I4" s="2498"/>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9" t="s">
        <v>1566</v>
      </c>
      <c r="C7" s="2498"/>
      <c r="D7" s="2498"/>
      <c r="E7" s="2498"/>
      <c r="F7" s="2498"/>
      <c r="G7" s="2498"/>
      <c r="H7" s="2498"/>
      <c r="I7" s="2498"/>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4" t="s">
        <v>2159</v>
      </c>
      <c r="D11" s="2504"/>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2090</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2090</v>
      </c>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2080</v>
      </c>
      <c r="C20" s="1456"/>
      <c r="D20" s="1455"/>
      <c r="E20" s="1444"/>
      <c r="F20" s="1373" t="s">
        <v>1053</v>
      </c>
      <c r="G20" s="1444" t="s">
        <v>2090</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2090</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2090</v>
      </c>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14" t="s">
        <v>2159</v>
      </c>
      <c r="E29" s="2514"/>
      <c r="F29" s="2514"/>
      <c r="G29" s="2514"/>
      <c r="H29" s="2514"/>
      <c r="I29" s="2514"/>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2081</v>
      </c>
      <c r="C33" s="1388"/>
      <c r="E33" s="1444"/>
      <c r="F33" s="1373" t="s">
        <v>1053</v>
      </c>
      <c r="G33" s="1444" t="s">
        <v>2090</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v>87.027000000000001</v>
      </c>
      <c r="C37" s="2510" t="s">
        <v>2160</v>
      </c>
      <c r="D37" s="2511"/>
      <c r="E37" s="2511"/>
      <c r="F37" s="2511"/>
      <c r="G37" s="2511"/>
      <c r="H37" s="2511"/>
      <c r="I37" s="2512"/>
    </row>
    <row r="38" spans="1:9" ht="20.45" customHeight="1" x14ac:dyDescent="0.2">
      <c r="B38" s="1445"/>
      <c r="C38" s="2510"/>
      <c r="D38" s="2511"/>
      <c r="E38" s="2511"/>
      <c r="F38" s="2511"/>
      <c r="G38" s="2511"/>
      <c r="H38" s="2511"/>
      <c r="I38" s="2512"/>
    </row>
    <row r="39" spans="1:9" ht="20.65" customHeight="1" x14ac:dyDescent="0.2">
      <c r="B39" s="1445"/>
      <c r="C39" s="2510"/>
      <c r="D39" s="2511"/>
      <c r="E39" s="2511"/>
      <c r="F39" s="2511"/>
      <c r="G39" s="2511"/>
      <c r="H39" s="2511"/>
      <c r="I39" s="2512"/>
    </row>
    <row r="40" spans="1:9" ht="20.65" customHeight="1" x14ac:dyDescent="0.2">
      <c r="B40" s="1445"/>
      <c r="C40" s="2510"/>
      <c r="D40" s="2511"/>
      <c r="E40" s="2511"/>
      <c r="F40" s="2511"/>
      <c r="G40" s="2511"/>
      <c r="H40" s="2511"/>
      <c r="I40" s="2512"/>
    </row>
    <row r="41" spans="1:9" ht="20.65" customHeight="1" x14ac:dyDescent="0.2">
      <c r="B41" s="1445"/>
      <c r="C41" s="2510"/>
      <c r="D41" s="2511"/>
      <c r="E41" s="2511"/>
      <c r="F41" s="2511"/>
      <c r="G41" s="2511"/>
      <c r="H41" s="2511"/>
      <c r="I41" s="2512"/>
    </row>
    <row r="42" spans="1:9" ht="20.65" customHeight="1" x14ac:dyDescent="0.2">
      <c r="B42" s="1445"/>
      <c r="C42" s="2510"/>
      <c r="D42" s="2511"/>
      <c r="E42" s="2511"/>
      <c r="F42" s="2511"/>
      <c r="G42" s="2511"/>
      <c r="H42" s="2511"/>
      <c r="I42" s="2512"/>
    </row>
    <row r="43" spans="1:9" ht="6.2" customHeight="1" x14ac:dyDescent="0.2"/>
    <row r="44" spans="1:9" x14ac:dyDescent="0.2">
      <c r="B44" s="1376" t="s">
        <v>1552</v>
      </c>
      <c r="C44" s="1388"/>
      <c r="D44" s="1388"/>
      <c r="E44" s="2513">
        <v>750000</v>
      </c>
      <c r="F44" s="2513"/>
      <c r="G44" s="2513"/>
      <c r="H44" s="1427"/>
    </row>
    <row r="46" spans="1:9" ht="13.5" customHeight="1" x14ac:dyDescent="0.2">
      <c r="B46" s="1376" t="s">
        <v>1551</v>
      </c>
      <c r="C46" s="1388"/>
      <c r="E46" s="1444" t="s">
        <v>2090</v>
      </c>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3" sqref="B13"/>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5" t="str">
        <f>'Single Audit Cover'!A7</f>
        <v>Lemont Bromberek CSD 113A</v>
      </c>
      <c r="C1" s="2505"/>
      <c r="D1" s="2505"/>
      <c r="E1" s="2505"/>
      <c r="F1" s="2505"/>
      <c r="G1" s="2505"/>
      <c r="H1" s="2505"/>
      <c r="I1" s="2505"/>
      <c r="J1" s="2505"/>
      <c r="K1" s="2505"/>
      <c r="L1" s="1522"/>
      <c r="M1" s="1522"/>
    </row>
    <row r="2" spans="1:13" ht="12" customHeight="1" x14ac:dyDescent="0.2">
      <c r="B2" s="2507" t="str">
        <f>'Single Audit Cover'!E7</f>
        <v>07016113A02</v>
      </c>
      <c r="C2" s="2507"/>
      <c r="D2" s="2507"/>
      <c r="E2" s="2507"/>
      <c r="F2" s="2507"/>
      <c r="G2" s="2507"/>
      <c r="H2" s="2507"/>
      <c r="I2" s="2507"/>
      <c r="J2" s="2507"/>
      <c r="K2" s="2507"/>
      <c r="L2" s="1521"/>
      <c r="M2" s="1520"/>
    </row>
    <row r="3" spans="1:13" ht="10.35" customHeight="1" x14ac:dyDescent="0.2">
      <c r="B3" s="2497" t="s">
        <v>1567</v>
      </c>
      <c r="C3" s="2497"/>
      <c r="D3" s="2497"/>
      <c r="E3" s="2497"/>
      <c r="F3" s="2497"/>
      <c r="G3" s="2497"/>
      <c r="H3" s="2497"/>
      <c r="I3" s="2497"/>
      <c r="J3" s="2497"/>
      <c r="K3" s="2497"/>
      <c r="L3" s="1519"/>
      <c r="M3" s="1519"/>
    </row>
    <row r="4" spans="1:13" ht="11.1" customHeight="1" x14ac:dyDescent="0.2">
      <c r="B4" s="2517" t="str">
        <f>'[1]Single Audit Cover'!A4</f>
        <v>Year Ending June 30, 2016</v>
      </c>
      <c r="C4" s="2517"/>
      <c r="D4" s="2517"/>
      <c r="E4" s="2517"/>
      <c r="F4" s="2517"/>
      <c r="G4" s="2517"/>
      <c r="H4" s="2517"/>
      <c r="I4" s="2517"/>
      <c r="J4" s="2517"/>
      <c r="K4" s="2517"/>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7" t="s">
        <v>1587</v>
      </c>
      <c r="C7" s="2517"/>
      <c r="D7" s="2518"/>
      <c r="E7" s="2518"/>
      <c r="F7" s="2518"/>
      <c r="G7" s="2518"/>
      <c r="H7" s="2518"/>
      <c r="I7" s="2518"/>
      <c r="J7" s="2518"/>
      <c r="K7" s="2518"/>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1957</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6" t="s">
        <v>2161</v>
      </c>
      <c r="C14" s="2516"/>
      <c r="D14" s="2516"/>
      <c r="E14" s="2516"/>
      <c r="F14" s="2516"/>
      <c r="G14" s="2516"/>
      <c r="H14" s="2516"/>
      <c r="I14" s="2516"/>
      <c r="J14" s="2516"/>
      <c r="K14" s="2516"/>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6"/>
      <c r="C17" s="2516"/>
      <c r="D17" s="2516"/>
      <c r="E17" s="2516"/>
      <c r="F17" s="2516"/>
      <c r="G17" s="2516"/>
      <c r="H17" s="2516"/>
      <c r="I17" s="2516"/>
      <c r="J17" s="2516"/>
      <c r="K17" s="2516"/>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9"/>
      <c r="C20" s="2519"/>
      <c r="D20" s="2516"/>
      <c r="E20" s="2516"/>
      <c r="F20" s="2516"/>
      <c r="G20" s="2516"/>
      <c r="H20" s="2516"/>
      <c r="I20" s="2516"/>
      <c r="J20" s="2516"/>
      <c r="K20" s="2516"/>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6"/>
      <c r="C23" s="2516"/>
      <c r="D23" s="2516"/>
      <c r="E23" s="2516"/>
      <c r="F23" s="2516"/>
      <c r="G23" s="2516"/>
      <c r="H23" s="2516"/>
      <c r="I23" s="2516"/>
      <c r="J23" s="2516"/>
      <c r="K23" s="2516"/>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6"/>
      <c r="C26" s="2516"/>
      <c r="D26" s="2516"/>
      <c r="E26" s="2516"/>
      <c r="F26" s="2516"/>
      <c r="G26" s="2516"/>
      <c r="H26" s="2516"/>
      <c r="I26" s="2516"/>
      <c r="J26" s="2516"/>
      <c r="K26" s="2516"/>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20"/>
      <c r="C29" s="2520"/>
      <c r="D29" s="2516"/>
      <c r="E29" s="2516"/>
      <c r="F29" s="2516"/>
      <c r="G29" s="2516"/>
      <c r="H29" s="2516"/>
      <c r="I29" s="2516"/>
      <c r="J29" s="2516"/>
      <c r="K29" s="2516"/>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5"/>
      <c r="C32" s="2515"/>
      <c r="D32" s="2516"/>
      <c r="E32" s="2516"/>
      <c r="F32" s="2516"/>
      <c r="G32" s="2516"/>
      <c r="H32" s="2516"/>
      <c r="I32" s="2516"/>
      <c r="J32" s="2516"/>
      <c r="K32" s="2516"/>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2023</v>
      </c>
      <c r="C40" s="1373"/>
      <c r="L40" s="1476"/>
    </row>
    <row r="41" spans="2:13" ht="9.6" customHeight="1" x14ac:dyDescent="0.2">
      <c r="B41" s="1373" t="s">
        <v>2024</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2082</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1" sqref="B2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1" t="str">
        <f>'Single Audit Cover'!A7</f>
        <v>Lemont Bromberek CSD 113A</v>
      </c>
      <c r="C1" s="2521"/>
      <c r="D1" s="2521"/>
      <c r="E1" s="2521"/>
      <c r="F1" s="2521"/>
      <c r="G1" s="2521"/>
      <c r="H1" s="2521"/>
      <c r="I1" s="2521"/>
      <c r="J1" s="2521"/>
      <c r="K1" s="2521"/>
      <c r="L1" s="1543"/>
    </row>
    <row r="2" spans="1:12" ht="12.75" customHeight="1" x14ac:dyDescent="0.2">
      <c r="B2" s="2522" t="str">
        <f>'Single Audit Cover'!E7</f>
        <v>07016113A02</v>
      </c>
      <c r="C2" s="2522"/>
      <c r="D2" s="2522"/>
      <c r="E2" s="2522"/>
      <c r="F2" s="2522"/>
      <c r="G2" s="2522"/>
      <c r="H2" s="2522"/>
      <c r="I2" s="2522"/>
      <c r="J2" s="2522"/>
      <c r="K2" s="2522"/>
      <c r="L2" s="1542"/>
    </row>
    <row r="3" spans="1:12" ht="12.75" customHeight="1" x14ac:dyDescent="0.2">
      <c r="B3" s="2497" t="s">
        <v>1567</v>
      </c>
      <c r="C3" s="2497"/>
      <c r="D3" s="2497"/>
      <c r="E3" s="2497"/>
      <c r="F3" s="2497"/>
      <c r="G3" s="2497"/>
      <c r="H3" s="2497"/>
      <c r="I3" s="2497"/>
      <c r="J3" s="2497"/>
      <c r="K3" s="2497"/>
      <c r="L3" s="1519"/>
    </row>
    <row r="4" spans="1:12" ht="12.75" customHeight="1" x14ac:dyDescent="0.2">
      <c r="B4" s="2497" t="str">
        <f>'[1]Single Audit Cover'!A4</f>
        <v>Year Ending June 30, 2016</v>
      </c>
      <c r="C4" s="2497"/>
      <c r="D4" s="2497"/>
      <c r="E4" s="2497"/>
      <c r="F4" s="2497"/>
      <c r="G4" s="2497"/>
      <c r="H4" s="2497"/>
      <c r="I4" s="2497"/>
      <c r="J4" s="2497"/>
      <c r="K4" s="2497"/>
      <c r="L4" s="1519"/>
    </row>
    <row r="5" spans="1:12" ht="5.25" customHeight="1" x14ac:dyDescent="0.2">
      <c r="B5" s="1354" t="s">
        <v>1390</v>
      </c>
      <c r="C5" s="1354"/>
      <c r="L5" s="1427"/>
    </row>
    <row r="6" spans="1:12" ht="30.75" customHeight="1" x14ac:dyDescent="0.2">
      <c r="A6" s="1427"/>
      <c r="B6" s="2523" t="s">
        <v>1608</v>
      </c>
      <c r="C6" s="2523"/>
      <c r="D6" s="2523"/>
      <c r="E6" s="2523"/>
      <c r="F6" s="2523"/>
      <c r="G6" s="2523"/>
      <c r="H6" s="2523"/>
      <c r="I6" s="2523"/>
      <c r="J6" s="2523"/>
      <c r="K6" s="2523"/>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1957</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14"/>
      <c r="G12" s="2514"/>
      <c r="H12" s="2514"/>
      <c r="I12" s="2514"/>
      <c r="J12" s="2514"/>
      <c r="K12" s="2514"/>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4"/>
      <c r="E14" s="2524"/>
      <c r="F14" s="2524"/>
      <c r="H14" s="1431" t="s">
        <v>1602</v>
      </c>
      <c r="I14" s="2525"/>
      <c r="J14" s="2525"/>
      <c r="K14" s="2525"/>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5"/>
      <c r="E16" s="2525"/>
      <c r="F16" s="2525"/>
      <c r="G16" s="2525"/>
      <c r="H16" s="2525"/>
      <c r="I16" s="2525"/>
      <c r="J16" s="2525"/>
      <c r="K16" s="2525"/>
      <c r="L16" s="1427"/>
    </row>
    <row r="17" spans="2:12" ht="13.5" customHeight="1" x14ac:dyDescent="0.2">
      <c r="B17" s="1432" t="s">
        <v>1600</v>
      </c>
      <c r="C17" s="1432"/>
      <c r="D17" s="2526"/>
      <c r="E17" s="2526"/>
      <c r="F17" s="2526"/>
      <c r="G17" s="2526"/>
      <c r="H17" s="2526"/>
      <c r="I17" s="2526"/>
      <c r="J17" s="2526"/>
      <c r="K17" s="2526"/>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6" t="s">
        <v>2161</v>
      </c>
      <c r="C20" s="2516"/>
      <c r="D20" s="2516"/>
      <c r="E20" s="2516"/>
      <c r="F20" s="2516"/>
      <c r="G20" s="2516"/>
      <c r="H20" s="2516"/>
      <c r="I20" s="2516"/>
      <c r="J20" s="2516"/>
      <c r="K20" s="2516"/>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6"/>
      <c r="C23" s="2516"/>
      <c r="D23" s="2516"/>
      <c r="E23" s="2516"/>
      <c r="F23" s="2516"/>
      <c r="G23" s="2516"/>
      <c r="H23" s="2516"/>
      <c r="I23" s="2516"/>
      <c r="J23" s="2516"/>
      <c r="K23" s="2516"/>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6"/>
      <c r="C26" s="2516"/>
      <c r="D26" s="2516"/>
      <c r="E26" s="2516"/>
      <c r="F26" s="2516"/>
      <c r="G26" s="2516"/>
      <c r="H26" s="2516"/>
      <c r="I26" s="2516"/>
      <c r="J26" s="2516"/>
      <c r="K26" s="2516"/>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6"/>
      <c r="C29" s="2516"/>
      <c r="D29" s="2516"/>
      <c r="E29" s="2516"/>
      <c r="F29" s="2516"/>
      <c r="G29" s="2516"/>
      <c r="H29" s="2516"/>
      <c r="I29" s="2516"/>
      <c r="J29" s="2516"/>
      <c r="K29" s="2516"/>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6"/>
      <c r="C32" s="2516"/>
      <c r="D32" s="2516"/>
      <c r="E32" s="2516"/>
      <c r="F32" s="2516"/>
      <c r="G32" s="2516"/>
      <c r="H32" s="2516"/>
      <c r="I32" s="2516"/>
      <c r="J32" s="2516"/>
      <c r="K32" s="2516"/>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6"/>
      <c r="C35" s="2516"/>
      <c r="D35" s="2516"/>
      <c r="E35" s="2516"/>
      <c r="F35" s="2516"/>
      <c r="G35" s="2516"/>
      <c r="H35" s="2516"/>
      <c r="I35" s="2516"/>
      <c r="J35" s="2516"/>
      <c r="K35" s="2516"/>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6"/>
      <c r="C38" s="2516"/>
      <c r="D38" s="2516"/>
      <c r="E38" s="2516"/>
      <c r="F38" s="2516"/>
      <c r="G38" s="2516"/>
      <c r="H38" s="2516"/>
      <c r="I38" s="2516"/>
      <c r="J38" s="2516"/>
      <c r="K38" s="2516"/>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6"/>
      <c r="C41" s="2516"/>
      <c r="D41" s="2516"/>
      <c r="E41" s="2516"/>
      <c r="F41" s="2516"/>
      <c r="G41" s="2516"/>
      <c r="H41" s="2516"/>
      <c r="I41" s="2516"/>
      <c r="J41" s="2516"/>
      <c r="K41" s="2516"/>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2083</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D15" sqref="D15"/>
    </sheetView>
  </sheetViews>
  <sheetFormatPr defaultColWidth="9.140625" defaultRowHeight="12.75" x14ac:dyDescent="0.2"/>
  <cols>
    <col min="1" max="1" width="1.5703125" style="1368" customWidth="1"/>
    <col min="2" max="2" width="14.7109375" style="1368" customWidth="1"/>
    <col min="3" max="3" width="62.855468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5" t="str">
        <f>'Single Audit Cover'!A7</f>
        <v>Lemont Bromberek CSD 113A</v>
      </c>
      <c r="C1" s="2505"/>
      <c r="D1" s="2505"/>
      <c r="E1" s="1555"/>
    </row>
    <row r="2" spans="2:5" s="1388" customFormat="1" ht="12.75" customHeight="1" x14ac:dyDescent="0.2">
      <c r="B2" s="2507" t="str">
        <f>'Single Audit Cover'!E7</f>
        <v>07016113A02</v>
      </c>
      <c r="C2" s="2507"/>
      <c r="D2" s="2507"/>
      <c r="E2" s="1554"/>
    </row>
    <row r="3" spans="2:5" s="1347" customFormat="1" ht="12.75" customHeight="1" x14ac:dyDescent="0.2">
      <c r="B3" s="2497" t="s">
        <v>1618</v>
      </c>
      <c r="C3" s="2497"/>
      <c r="D3" s="2497"/>
      <c r="E3" s="1979"/>
    </row>
    <row r="4" spans="2:5" s="1388" customFormat="1" ht="12.75" customHeight="1" x14ac:dyDescent="0.2">
      <c r="B4" s="2527" t="str">
        <f>'[1]Single Audit Cover'!A4</f>
        <v>Year Ending June 30, 2016</v>
      </c>
      <c r="C4" s="2527"/>
      <c r="D4" s="2527"/>
      <c r="E4" s="1553"/>
    </row>
    <row r="5" spans="2:5" s="1388" customFormat="1" ht="40.15" customHeight="1" x14ac:dyDescent="0.2">
      <c r="B5" s="1747" t="s">
        <v>2025</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25.5" customHeight="1" x14ac:dyDescent="0.2">
      <c r="B8" s="1748" t="s">
        <v>2162</v>
      </c>
      <c r="C8" s="2064" t="s">
        <v>2163</v>
      </c>
      <c r="D8" s="1551" t="s">
        <v>2168</v>
      </c>
      <c r="E8" s="1551"/>
    </row>
    <row r="9" spans="2:5" ht="13.5" customHeight="1" x14ac:dyDescent="0.2">
      <c r="B9" s="1749"/>
      <c r="C9" s="1433"/>
      <c r="D9" s="1433"/>
      <c r="E9" s="1433"/>
    </row>
    <row r="10" spans="2:5" ht="30.75" customHeight="1" x14ac:dyDescent="0.2">
      <c r="B10" s="1748" t="s">
        <v>2164</v>
      </c>
      <c r="C10" s="2063" t="s">
        <v>2165</v>
      </c>
      <c r="D10" s="1433" t="s">
        <v>2168</v>
      </c>
      <c r="E10" s="1433"/>
    </row>
    <row r="11" spans="2:5" ht="13.5" customHeight="1" x14ac:dyDescent="0.2">
      <c r="B11" s="1748"/>
      <c r="C11" s="1433"/>
      <c r="D11" s="1433"/>
      <c r="E11" s="1433"/>
    </row>
    <row r="12" spans="2:5" ht="32.25" customHeight="1" x14ac:dyDescent="0.2">
      <c r="B12" s="1748" t="s">
        <v>2167</v>
      </c>
      <c r="C12" s="2070" t="s">
        <v>2163</v>
      </c>
      <c r="D12" s="1433" t="s">
        <v>2168</v>
      </c>
      <c r="E12" s="1433"/>
    </row>
    <row r="13" spans="2:5" ht="13.5" customHeight="1" x14ac:dyDescent="0.2">
      <c r="B13" s="1748"/>
      <c r="C13" s="1433"/>
      <c r="D13" s="1433"/>
      <c r="E13" s="1433"/>
    </row>
    <row r="14" spans="2:5" ht="32.25" customHeight="1" x14ac:dyDescent="0.2">
      <c r="B14" s="1748" t="s">
        <v>2166</v>
      </c>
      <c r="C14" s="2063" t="s">
        <v>2165</v>
      </c>
      <c r="D14" s="1433" t="s">
        <v>2168</v>
      </c>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2084</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scale="84" firstPageNumber="43" fitToHeight="0"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5" t="str">
        <f>'Single Audit Cover'!A7</f>
        <v>Lemont Bromberek CSD 113A</v>
      </c>
      <c r="C1" s="2505"/>
      <c r="D1" s="2505"/>
      <c r="E1" s="2505"/>
      <c r="F1" s="1543"/>
      <c r="G1" s="1543"/>
      <c r="H1" s="1543"/>
      <c r="I1" s="1543"/>
      <c r="J1" s="1543"/>
      <c r="K1" s="1543"/>
      <c r="L1" s="1543"/>
    </row>
    <row r="2" spans="2:12" ht="13.5" customHeight="1" x14ac:dyDescent="0.2">
      <c r="B2" s="2507" t="str">
        <f>'Single Audit Cover'!E7</f>
        <v>07016113A02</v>
      </c>
      <c r="C2" s="2507"/>
      <c r="D2" s="2507"/>
      <c r="E2" s="2507"/>
      <c r="F2" s="1542"/>
      <c r="G2" s="1542"/>
      <c r="H2" s="1542"/>
      <c r="I2" s="1542"/>
      <c r="J2" s="1542"/>
      <c r="K2" s="1542"/>
      <c r="L2" s="1542"/>
    </row>
    <row r="3" spans="2:12" ht="13.5" customHeight="1" x14ac:dyDescent="0.2">
      <c r="B3" s="2497" t="s">
        <v>1626</v>
      </c>
      <c r="C3" s="2497"/>
      <c r="D3" s="2497"/>
      <c r="E3" s="2497"/>
      <c r="F3" s="1979"/>
      <c r="G3" s="1979"/>
      <c r="H3" s="1979"/>
      <c r="I3" s="1979"/>
      <c r="J3" s="1979"/>
      <c r="K3" s="1979"/>
      <c r="L3" s="1979"/>
    </row>
    <row r="4" spans="2:12" ht="13.5" customHeight="1" x14ac:dyDescent="0.2">
      <c r="B4" s="2528" t="str">
        <f>'[1]Single Audit Cover'!A4</f>
        <v>Year Ending June 30, 2016</v>
      </c>
      <c r="C4" s="2528"/>
      <c r="D4" s="2528"/>
      <c r="E4" s="2528"/>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1957</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20" t="s">
        <v>2169</v>
      </c>
      <c r="C11" s="2520"/>
      <c r="D11" s="2516"/>
      <c r="E11" s="2516"/>
    </row>
    <row r="12" spans="2:12" ht="13.5" customHeight="1" x14ac:dyDescent="0.2">
      <c r="B12" s="1427"/>
      <c r="C12" s="1427"/>
      <c r="D12" s="1427"/>
    </row>
    <row r="13" spans="2:12" ht="13.5" customHeight="1" x14ac:dyDescent="0.2">
      <c r="B13" s="1321" t="s">
        <v>1622</v>
      </c>
      <c r="C13" s="1321"/>
      <c r="D13" s="1427"/>
    </row>
    <row r="14" spans="2:12" ht="76.5" customHeight="1" x14ac:dyDescent="0.2">
      <c r="B14" s="2520"/>
      <c r="C14" s="2520"/>
      <c r="D14" s="2516"/>
      <c r="E14" s="2516"/>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2085</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t="str">
        <f>COVER!A13</f>
        <v>07016113A02</v>
      </c>
    </row>
    <row r="3" spans="1:2" x14ac:dyDescent="0.2">
      <c r="A3" t="s">
        <v>1132</v>
      </c>
      <c r="B3" s="1233" t="str">
        <f>COVER!A15</f>
        <v>Cook</v>
      </c>
    </row>
    <row r="4" spans="1:2" x14ac:dyDescent="0.2">
      <c r="A4" t="s">
        <v>1188</v>
      </c>
      <c r="B4" s="1233" t="str">
        <f>COVER!A17</f>
        <v>Lemont Bromberek CSD 113A</v>
      </c>
    </row>
    <row r="5" spans="1:2" x14ac:dyDescent="0.2">
      <c r="A5" t="s">
        <v>819</v>
      </c>
      <c r="B5" s="1233" t="str">
        <f>COVER!A38</f>
        <v>DR. COURTNEY ORZEL</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 xml:space="preserve">ACCRUAL </v>
      </c>
    </row>
    <row r="10" spans="1:2" x14ac:dyDescent="0.2">
      <c r="A10" t="s">
        <v>1152</v>
      </c>
      <c r="B10" s="1233" t="str">
        <f>COVER!B5</f>
        <v>X</v>
      </c>
    </row>
    <row r="11" spans="1:2" x14ac:dyDescent="0.2">
      <c r="A11" t="s">
        <v>1153</v>
      </c>
      <c r="B11" s="1233">
        <f>COVER!B6</f>
        <v>0</v>
      </c>
    </row>
    <row r="12" spans="1:2" x14ac:dyDescent="0.2">
      <c r="A12" s="13" t="s">
        <v>2058</v>
      </c>
      <c r="B12" s="1233" t="str">
        <f>IF(COVER!J29="x","Yes",IF(COVER!L29="X","No",0))</f>
        <v>Yes</v>
      </c>
    </row>
    <row r="13" spans="1:2" x14ac:dyDescent="0.2">
      <c r="A13" s="13" t="s">
        <v>2059</v>
      </c>
      <c r="B13" s="1233" t="str">
        <f>IF(COVER!J30="x","Yes",IF(COVER!L30="x","No",0))</f>
        <v>Yes</v>
      </c>
    </row>
    <row r="14" spans="1:2" x14ac:dyDescent="0.2">
      <c r="A14" t="s">
        <v>566</v>
      </c>
      <c r="B14" s="1233" t="str">
        <f>IF(COVER!J31="x","Yes",IF(COVER!L31="x","No",0))</f>
        <v>Yes</v>
      </c>
    </row>
    <row r="15" spans="1:2" x14ac:dyDescent="0.2">
      <c r="A15" t="s">
        <v>676</v>
      </c>
      <c r="B15" s="1233" t="str">
        <f>COVER!T23</f>
        <v>065-033233</v>
      </c>
    </row>
    <row r="16" spans="1:2" x14ac:dyDescent="0.2">
      <c r="A16" t="s">
        <v>501</v>
      </c>
      <c r="B16" s="1233" t="str">
        <f>COVER!T13</f>
        <v>LAUTERBACH &amp; AMEN, LLP</v>
      </c>
    </row>
    <row r="17" spans="1:2" x14ac:dyDescent="0.2">
      <c r="A17" t="s">
        <v>1052</v>
      </c>
      <c r="B17" s="1233" t="str">
        <f>COVER!T15</f>
        <v>MATT BERAN</v>
      </c>
    </row>
    <row r="18" spans="1:2" x14ac:dyDescent="0.2">
      <c r="A18" t="s">
        <v>1370</v>
      </c>
      <c r="B18" s="1233" t="str">
        <f>COVER!T17</f>
        <v>27W457 WARRENVILLE ROAD</v>
      </c>
    </row>
    <row r="19" spans="1:2" x14ac:dyDescent="0.2">
      <c r="A19" t="s">
        <v>1054</v>
      </c>
      <c r="B19" s="1233" t="str">
        <f>COVER!T25</f>
        <v>MBERAN@LAUTERBACHAMEN.COM</v>
      </c>
    </row>
    <row r="20" spans="1:2" x14ac:dyDescent="0.2">
      <c r="A20" t="s">
        <v>1055</v>
      </c>
      <c r="B20" s="1233" t="str">
        <f>COVER!T19</f>
        <v>WARRENVILLE</v>
      </c>
    </row>
    <row r="21" spans="1:2" x14ac:dyDescent="0.2">
      <c r="A21" t="s">
        <v>569</v>
      </c>
      <c r="B21" s="1233" t="str">
        <f>COVER!X19</f>
        <v>IL</v>
      </c>
    </row>
    <row r="22" spans="1:2" x14ac:dyDescent="0.2">
      <c r="A22" t="s">
        <v>1056</v>
      </c>
      <c r="B22" s="1233">
        <f>COVER!Z19</f>
        <v>60563</v>
      </c>
    </row>
    <row r="23" spans="1:2" x14ac:dyDescent="0.2">
      <c r="A23" t="s">
        <v>1372</v>
      </c>
      <c r="B23" s="1233" t="str">
        <f>COVER!T21</f>
        <v>630-393-1483</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1911</v>
      </c>
      <c r="B49" s="1233" t="str">
        <f>IF('Aud Quest 2'!B51="x","Yes",IF('Aud Quest 2'!B51&lt;&gt;"x","0"))</f>
        <v>Yes</v>
      </c>
    </row>
    <row r="50" spans="1:4" x14ac:dyDescent="0.2">
      <c r="A50" s="13" t="s">
        <v>1910</v>
      </c>
      <c r="B50" s="1796">
        <f>'Aud Quest 2'!H51</f>
        <v>33239</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7463649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21529434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7987676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9675834</v>
      </c>
      <c r="C91" s="14" t="s">
        <v>672</v>
      </c>
      <c r="D91" s="14" t="str">
        <f t="shared" si="0"/>
        <v>Error?</v>
      </c>
    </row>
    <row r="92" spans="1:4" x14ac:dyDescent="0.2">
      <c r="A92" s="55">
        <v>31</v>
      </c>
      <c r="B92" s="1233">
        <f>'Assets-Liab 5-6'!C39</f>
        <v>11853600</v>
      </c>
      <c r="D92" s="14" t="str">
        <f t="shared" si="0"/>
        <v>Error?</v>
      </c>
    </row>
    <row r="93" spans="1:4" x14ac:dyDescent="0.2">
      <c r="A93" s="55">
        <v>32</v>
      </c>
      <c r="B93" s="1233">
        <f>'Assets-Liab 5-6'!C41</f>
        <v>21529434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1059158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2554502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1107057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1202169</v>
      </c>
      <c r="C122" s="14" t="s">
        <v>672</v>
      </c>
      <c r="D122" s="14" t="str">
        <f t="shared" si="0"/>
        <v>Error?</v>
      </c>
    </row>
    <row r="123" spans="1:4" x14ac:dyDescent="0.2">
      <c r="A123" s="55">
        <v>62</v>
      </c>
      <c r="B123" s="1233">
        <f>'Assets-Liab 5-6'!D39</f>
        <v>1352333</v>
      </c>
      <c r="D123" s="14" t="str">
        <f t="shared" si="0"/>
        <v>Error?</v>
      </c>
    </row>
    <row r="124" spans="1:4" x14ac:dyDescent="0.2">
      <c r="A124" s="55">
        <v>63</v>
      </c>
      <c r="B124" s="1233">
        <f>'Assets-Liab 5-6'!D41</f>
        <v>2554502</v>
      </c>
      <c r="C124" s="14" t="s">
        <v>672</v>
      </c>
      <c r="D124" s="14" t="str">
        <f t="shared" si="0"/>
        <v>Error?</v>
      </c>
    </row>
    <row r="125" spans="1:4" x14ac:dyDescent="0.2">
      <c r="A125" s="83">
        <v>64</v>
      </c>
      <c r="D125" s="14" t="str">
        <f t="shared" si="0"/>
        <v>OK</v>
      </c>
    </row>
    <row r="126" spans="1:4" x14ac:dyDescent="0.2">
      <c r="A126" s="55">
        <v>65</v>
      </c>
      <c r="B126" s="1233">
        <f>'Assets-Liab 5-6'!E6</f>
        <v>2174034</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6156073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2271313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2271313</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6156073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517955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1657894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541372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553421</v>
      </c>
      <c r="C169" s="14" t="s">
        <v>672</v>
      </c>
      <c r="D169" s="14" t="str">
        <f t="shared" si="1"/>
        <v>Error?</v>
      </c>
    </row>
    <row r="170" spans="1:4" x14ac:dyDescent="0.2">
      <c r="A170" s="55">
        <v>109</v>
      </c>
      <c r="B170" s="1233">
        <f>'Assets-Liab 5-6'!F39</f>
        <v>1104473</v>
      </c>
      <c r="D170" s="14" t="str">
        <f t="shared" si="1"/>
        <v>Error?</v>
      </c>
    </row>
    <row r="171" spans="1:4" x14ac:dyDescent="0.2">
      <c r="A171" s="55">
        <v>110</v>
      </c>
      <c r="B171" s="1233">
        <f>'Assets-Liab 5-6'!F41</f>
        <v>1657894</v>
      </c>
      <c r="C171" s="14" t="s">
        <v>672</v>
      </c>
      <c r="D171" s="14" t="str">
        <f t="shared" si="1"/>
        <v>Error?</v>
      </c>
    </row>
    <row r="172" spans="1:4" x14ac:dyDescent="0.2">
      <c r="A172" s="83">
        <v>111</v>
      </c>
      <c r="D172" s="14" t="str">
        <f t="shared" si="1"/>
        <v>OK</v>
      </c>
    </row>
    <row r="173" spans="1:4" x14ac:dyDescent="0.2">
      <c r="A173" s="55">
        <v>112</v>
      </c>
      <c r="B173" s="1233">
        <f>'Assets-Liab 5-6'!G6</f>
        <v>310959</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867409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325009</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438056</v>
      </c>
      <c r="C188" s="14" t="s">
        <v>672</v>
      </c>
      <c r="D188" s="14" t="str">
        <f t="shared" si="1"/>
        <v>Error?</v>
      </c>
    </row>
    <row r="189" spans="1:4" x14ac:dyDescent="0.2">
      <c r="A189" s="55">
        <v>128</v>
      </c>
      <c r="B189" s="1233">
        <f>'Assets-Liab 5-6'!G39</f>
        <v>429353</v>
      </c>
      <c r="D189" s="14" t="str">
        <f t="shared" si="1"/>
        <v>Error?</v>
      </c>
    </row>
    <row r="190" spans="1:4" x14ac:dyDescent="0.2">
      <c r="A190" s="55">
        <v>129</v>
      </c>
      <c r="B190" s="1233">
        <f>'Assets-Liab 5-6'!G41</f>
        <v>867409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437586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437586</v>
      </c>
      <c r="D212" s="14" t="str">
        <f t="shared" si="2"/>
        <v>Error?</v>
      </c>
    </row>
    <row r="213" spans="1:4" x14ac:dyDescent="0.2">
      <c r="A213" s="91">
        <v>152</v>
      </c>
      <c r="B213" s="1233">
        <f>'Assets-Liab 5-6'!H41</f>
        <v>437586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1507280</v>
      </c>
      <c r="D273" s="14" t="str">
        <f t="shared" si="3"/>
        <v>Error?</v>
      </c>
    </row>
    <row r="274" spans="1:4" x14ac:dyDescent="0.2">
      <c r="A274" s="55">
        <v>213</v>
      </c>
      <c r="B274" s="1233">
        <f>'Assets-Liab 5-6'!M17</f>
        <v>39092170</v>
      </c>
      <c r="D274" s="14" t="str">
        <f t="shared" si="3"/>
        <v>Error?</v>
      </c>
    </row>
    <row r="275" spans="1:4" x14ac:dyDescent="0.2">
      <c r="A275" s="55">
        <v>214</v>
      </c>
      <c r="B275" s="1233">
        <f>'Assets-Liab 5-6'!M18</f>
        <v>163839</v>
      </c>
      <c r="D275" s="14" t="str">
        <f t="shared" si="3"/>
        <v>Error?</v>
      </c>
    </row>
    <row r="276" spans="1:4" x14ac:dyDescent="0.2">
      <c r="A276" s="55">
        <v>215</v>
      </c>
      <c r="B276" s="1233">
        <f>'Assets-Liab 5-6'!M19</f>
        <v>7012121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47775410</v>
      </c>
      <c r="C279" s="14" t="s">
        <v>672</v>
      </c>
      <c r="D279" s="14" t="str">
        <f t="shared" si="3"/>
        <v>Error?</v>
      </c>
    </row>
    <row r="280" spans="1:4" x14ac:dyDescent="0.2">
      <c r="A280" s="55">
        <v>219</v>
      </c>
      <c r="B280" s="1233">
        <f>'Assets-Liab 5-6'!M40</f>
        <v>47775410</v>
      </c>
      <c r="D280" s="14" t="str">
        <f t="shared" si="3"/>
        <v>Error?</v>
      </c>
    </row>
    <row r="281" spans="1:4" x14ac:dyDescent="0.2">
      <c r="A281" s="55">
        <v>220</v>
      </c>
      <c r="B281" s="1233">
        <f>'Assets-Liab 5-6'!M41</f>
        <v>47775410</v>
      </c>
      <c r="C281" s="14" t="s">
        <v>672</v>
      </c>
      <c r="D281" s="14" t="str">
        <f t="shared" si="3"/>
        <v>Error?</v>
      </c>
    </row>
    <row r="282" spans="1:4" x14ac:dyDescent="0.2">
      <c r="A282" s="55">
        <v>221</v>
      </c>
      <c r="B282" s="1233">
        <f>'Assets-Liab 5-6'!N21</f>
        <v>3884760</v>
      </c>
      <c r="D282" s="14" t="str">
        <f t="shared" si="3"/>
        <v>Error?</v>
      </c>
    </row>
    <row r="283" spans="1:4" x14ac:dyDescent="0.2">
      <c r="A283" s="55">
        <v>222</v>
      </c>
      <c r="B283" s="1233">
        <f>'Assets-Liab 5-6'!N22</f>
        <v>7393257</v>
      </c>
      <c r="D283" s="14" t="str">
        <f t="shared" si="3"/>
        <v>Error?</v>
      </c>
    </row>
    <row r="284" spans="1:4" x14ac:dyDescent="0.2">
      <c r="A284" s="55">
        <v>223</v>
      </c>
      <c r="B284" s="1233">
        <f>'Assets-Liab 5-6'!N23</f>
        <v>11278017</v>
      </c>
      <c r="C284" s="14" t="s">
        <v>672</v>
      </c>
      <c r="D284" s="14" t="str">
        <f t="shared" si="3"/>
        <v>Error?</v>
      </c>
    </row>
    <row r="285" spans="1:4" x14ac:dyDescent="0.2">
      <c r="A285" s="55">
        <v>224</v>
      </c>
      <c r="B285" s="1233">
        <f>'Assets-Liab 5-6'!N36</f>
        <v>11278017</v>
      </c>
      <c r="D285" s="14" t="str">
        <f t="shared" si="3"/>
        <v>Error?</v>
      </c>
    </row>
    <row r="286" spans="1:4" x14ac:dyDescent="0.2">
      <c r="A286" s="83">
        <v>225</v>
      </c>
      <c r="D286" s="14" t="str">
        <f t="shared" si="3"/>
        <v>OK</v>
      </c>
    </row>
    <row r="287" spans="1:4" x14ac:dyDescent="0.2">
      <c r="A287" s="55">
        <v>226</v>
      </c>
      <c r="B287" s="1233">
        <f>'Assets-Liab 5-6'!N37</f>
        <v>11278017</v>
      </c>
      <c r="C287" s="14" t="s">
        <v>672</v>
      </c>
      <c r="D287" s="14" t="str">
        <f t="shared" si="3"/>
        <v>Error?</v>
      </c>
    </row>
    <row r="288" spans="1:4" x14ac:dyDescent="0.2">
      <c r="A288" s="55">
        <v>227</v>
      </c>
      <c r="B288" s="1233">
        <f>'Assets-Liab 5-6'!N41</f>
        <v>11278017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6464343</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266846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58501</v>
      </c>
      <c r="D718" s="14" t="str">
        <f t="shared" si="10"/>
        <v>Error?</v>
      </c>
    </row>
    <row r="719" spans="1:4" x14ac:dyDescent="0.2">
      <c r="A719" s="55">
        <v>658</v>
      </c>
      <c r="B719" s="1233">
        <f>'Expenditures 15-22'!C15</f>
        <v>15500</v>
      </c>
      <c r="D719" s="14" t="str">
        <f t="shared" si="10"/>
        <v>Error?</v>
      </c>
    </row>
    <row r="720" spans="1:4" x14ac:dyDescent="0.2">
      <c r="A720" s="55">
        <v>659</v>
      </c>
      <c r="B720" s="1233">
        <f>'Expenditures 15-22'!C33</f>
        <v>8396469</v>
      </c>
      <c r="C720" s="14" t="s">
        <v>672</v>
      </c>
      <c r="D720" s="14" t="str">
        <f t="shared" si="10"/>
        <v>Error?</v>
      </c>
    </row>
    <row r="721" spans="1:4" x14ac:dyDescent="0.2">
      <c r="A721" s="55">
        <v>660</v>
      </c>
      <c r="B721" s="1233">
        <f>'Expenditures 15-22'!C36</f>
        <v>158660</v>
      </c>
      <c r="D721" s="14" t="str">
        <f t="shared" si="10"/>
        <v>Error?</v>
      </c>
    </row>
    <row r="722" spans="1:4" x14ac:dyDescent="0.2">
      <c r="A722" s="55">
        <v>661</v>
      </c>
      <c r="B722" s="1233">
        <f>'Expenditures 15-22'!C37</f>
        <v>101635</v>
      </c>
      <c r="D722" s="14" t="str">
        <f t="shared" si="10"/>
        <v>Error?</v>
      </c>
    </row>
    <row r="723" spans="1:4" x14ac:dyDescent="0.2">
      <c r="A723" s="55">
        <v>662</v>
      </c>
      <c r="B723" s="1233">
        <f>'Expenditures 15-22'!C38</f>
        <v>174368</v>
      </c>
      <c r="D723" s="14" t="str">
        <f t="shared" si="10"/>
        <v>Error?</v>
      </c>
    </row>
    <row r="724" spans="1:4" x14ac:dyDescent="0.2">
      <c r="A724" s="55">
        <v>663</v>
      </c>
      <c r="B724" s="1233">
        <f>'Expenditures 15-22'!C39</f>
        <v>180047</v>
      </c>
      <c r="D724" s="14" t="str">
        <f t="shared" si="10"/>
        <v>Error?</v>
      </c>
    </row>
    <row r="725" spans="1:4" x14ac:dyDescent="0.2">
      <c r="A725" s="55">
        <v>664</v>
      </c>
      <c r="B725" s="1233">
        <f>'Expenditures 15-22'!C40</f>
        <v>203447</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818157</v>
      </c>
      <c r="C727" s="14" t="s">
        <v>672</v>
      </c>
      <c r="D727" s="14" t="str">
        <f t="shared" si="10"/>
        <v>Error?</v>
      </c>
    </row>
    <row r="728" spans="1:4" x14ac:dyDescent="0.2">
      <c r="A728" s="55">
        <v>667</v>
      </c>
      <c r="B728" s="1233">
        <f>'Expenditures 15-22'!C44</f>
        <v>358916</v>
      </c>
      <c r="D728" s="14" t="str">
        <f t="shared" si="10"/>
        <v>Error?</v>
      </c>
    </row>
    <row r="729" spans="1:4" x14ac:dyDescent="0.2">
      <c r="A729" s="55">
        <v>668</v>
      </c>
      <c r="B729" s="1233">
        <f>'Expenditures 15-22'!C45</f>
        <v>194383</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553299</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265440</v>
      </c>
      <c r="D733" s="14" t="str">
        <f t="shared" si="10"/>
        <v>Error?</v>
      </c>
    </row>
    <row r="734" spans="1:4" x14ac:dyDescent="0.2">
      <c r="A734" s="55">
        <v>673</v>
      </c>
      <c r="B734" s="1233">
        <f>'Expenditures 15-22'!C53</f>
        <v>265440</v>
      </c>
      <c r="C734" s="14" t="s">
        <v>672</v>
      </c>
      <c r="D734" s="14" t="str">
        <f t="shared" si="10"/>
        <v>Error?</v>
      </c>
    </row>
    <row r="735" spans="1:4" x14ac:dyDescent="0.2">
      <c r="A735" s="55">
        <v>674</v>
      </c>
      <c r="B735" s="1233">
        <f>'Expenditures 15-22'!C55</f>
        <v>762166</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762166</v>
      </c>
      <c r="C737" s="14" t="s">
        <v>672</v>
      </c>
      <c r="D737" s="14" t="str">
        <f t="shared" si="10"/>
        <v>Error?</v>
      </c>
    </row>
    <row r="738" spans="1:4" x14ac:dyDescent="0.2">
      <c r="A738" s="55">
        <v>677</v>
      </c>
      <c r="B738" s="1233">
        <f>'Expenditures 15-22'!C59</f>
        <v>112200</v>
      </c>
      <c r="D738" s="14" t="str">
        <f t="shared" si="10"/>
        <v>Error?</v>
      </c>
    </row>
    <row r="739" spans="1:4" x14ac:dyDescent="0.2">
      <c r="A739" s="55">
        <v>678</v>
      </c>
      <c r="B739" s="1233">
        <f>'Expenditures 15-22'!C60</f>
        <v>112829</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13674</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238703</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2637765</v>
      </c>
      <c r="C755" s="14" t="s">
        <v>672</v>
      </c>
      <c r="D755" s="14" t="str">
        <f t="shared" si="10"/>
        <v>Error?</v>
      </c>
    </row>
    <row r="756" spans="1:4" x14ac:dyDescent="0.2">
      <c r="A756" s="55">
        <v>695</v>
      </c>
      <c r="B756" s="1233">
        <f>'Expenditures 15-22'!C75</f>
        <v>2565</v>
      </c>
      <c r="D756" s="14" t="str">
        <f t="shared" si="10"/>
        <v>Error?</v>
      </c>
    </row>
    <row r="757" spans="1:4" x14ac:dyDescent="0.2">
      <c r="A757" s="55">
        <v>696</v>
      </c>
      <c r="B757" s="1233">
        <f>'Expenditures 15-22'!C114</f>
        <v>11036799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2278288</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26939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891</v>
      </c>
      <c r="D776" s="14" t="str">
        <f t="shared" si="11"/>
        <v>Error?</v>
      </c>
    </row>
    <row r="777" spans="1:4" x14ac:dyDescent="0.2">
      <c r="A777" s="55">
        <v>716</v>
      </c>
      <c r="B777" s="1233">
        <f>'Expenditures 15-22'!D15</f>
        <v>5803</v>
      </c>
      <c r="D777" s="14" t="str">
        <f t="shared" si="11"/>
        <v>Error?</v>
      </c>
    </row>
    <row r="778" spans="1:4" x14ac:dyDescent="0.2">
      <c r="A778" s="55">
        <v>717</v>
      </c>
      <c r="B778" s="1233">
        <f>'Expenditures 15-22'!D33</f>
        <v>2340642</v>
      </c>
      <c r="C778" s="14" t="s">
        <v>672</v>
      </c>
      <c r="D778" s="14" t="str">
        <f t="shared" si="11"/>
        <v>Error?</v>
      </c>
    </row>
    <row r="779" spans="1:4" x14ac:dyDescent="0.2">
      <c r="A779" s="55">
        <v>718</v>
      </c>
      <c r="B779" s="1233">
        <f>'Expenditures 15-22'!D36</f>
        <v>2200</v>
      </c>
      <c r="D779" s="14" t="str">
        <f t="shared" si="11"/>
        <v>Error?</v>
      </c>
    </row>
    <row r="780" spans="1:4" x14ac:dyDescent="0.2">
      <c r="A780" s="55">
        <v>719</v>
      </c>
      <c r="B780" s="1233">
        <f>'Expenditures 15-22'!D37</f>
        <v>1411</v>
      </c>
      <c r="D780" s="14" t="str">
        <f t="shared" si="11"/>
        <v>Error?</v>
      </c>
    </row>
    <row r="781" spans="1:4" x14ac:dyDescent="0.2">
      <c r="A781" s="55">
        <v>720</v>
      </c>
      <c r="B781" s="1233">
        <f>'Expenditures 15-22'!D38</f>
        <v>102</v>
      </c>
      <c r="D781" s="14" t="str">
        <f t="shared" si="11"/>
        <v>Error?</v>
      </c>
    </row>
    <row r="782" spans="1:4" x14ac:dyDescent="0.2">
      <c r="A782" s="55">
        <v>721</v>
      </c>
      <c r="B782" s="1233">
        <f>'Expenditures 15-22'!D39</f>
        <v>2608</v>
      </c>
      <c r="D782" s="14" t="str">
        <f t="shared" si="11"/>
        <v>Error?</v>
      </c>
    </row>
    <row r="783" spans="1:4" x14ac:dyDescent="0.2">
      <c r="A783" s="55">
        <v>722</v>
      </c>
      <c r="B783" s="1233">
        <f>'Expenditures 15-22'!D40</f>
        <v>2804</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9125</v>
      </c>
      <c r="C785" s="14" t="s">
        <v>672</v>
      </c>
      <c r="D785" s="14" t="str">
        <f t="shared" si="11"/>
        <v>Error?</v>
      </c>
    </row>
    <row r="786" spans="1:4" x14ac:dyDescent="0.2">
      <c r="A786" s="55">
        <v>725</v>
      </c>
      <c r="B786" s="1233">
        <f>'Expenditures 15-22'!D44</f>
        <v>17485</v>
      </c>
      <c r="D786" s="14" t="str">
        <f t="shared" si="11"/>
        <v>Error?</v>
      </c>
    </row>
    <row r="787" spans="1:4" x14ac:dyDescent="0.2">
      <c r="A787" s="55">
        <v>726</v>
      </c>
      <c r="B787" s="1233">
        <f>'Expenditures 15-22'!D45</f>
        <v>1854</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19339</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27164</v>
      </c>
      <c r="D791" s="14" t="str">
        <f t="shared" si="11"/>
        <v>Error?</v>
      </c>
    </row>
    <row r="792" spans="1:4" x14ac:dyDescent="0.2">
      <c r="A792" s="55">
        <v>731</v>
      </c>
      <c r="B792" s="1233">
        <f>'Expenditures 15-22'!D53</f>
        <v>27164</v>
      </c>
      <c r="C792" s="14" t="s">
        <v>672</v>
      </c>
      <c r="D792" s="14" t="str">
        <f t="shared" si="11"/>
        <v>Error?</v>
      </c>
    </row>
    <row r="793" spans="1:4" x14ac:dyDescent="0.2">
      <c r="A793" s="55">
        <v>732</v>
      </c>
      <c r="B793" s="1233">
        <f>'Expenditures 15-22'!D55</f>
        <v>65554</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65554</v>
      </c>
      <c r="C795" s="14" t="s">
        <v>672</v>
      </c>
      <c r="D795" s="14" t="str">
        <f t="shared" si="11"/>
        <v>Error?</v>
      </c>
    </row>
    <row r="796" spans="1:4" x14ac:dyDescent="0.2">
      <c r="A796" s="55">
        <v>735</v>
      </c>
      <c r="B796" s="1233">
        <f>'Expenditures 15-22'!D59</f>
        <v>13190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26</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13216</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134398</v>
      </c>
      <c r="C813" s="14" t="s">
        <v>672</v>
      </c>
      <c r="D813" s="14" t="str">
        <f t="shared" si="11"/>
        <v>Error?</v>
      </c>
    </row>
    <row r="814" spans="1:4" x14ac:dyDescent="0.2">
      <c r="A814" s="55">
        <v>753</v>
      </c>
      <c r="B814" s="1233">
        <f>'Expenditures 15-22'!D75</f>
        <v>751</v>
      </c>
      <c r="D814" s="14" t="str">
        <f t="shared" si="11"/>
        <v>Error?</v>
      </c>
    </row>
    <row r="815" spans="1:4" x14ac:dyDescent="0.2">
      <c r="A815" s="55">
        <v>754</v>
      </c>
      <c r="B815" s="1233">
        <f>'Expenditures 15-22'!D114</f>
        <v>2475791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50751</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49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17385</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81884</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1230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53583</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54813</v>
      </c>
      <c r="C843" s="14" t="s">
        <v>672</v>
      </c>
      <c r="D843" s="14" t="str">
        <f t="shared" si="12"/>
        <v>Error?</v>
      </c>
    </row>
    <row r="844" spans="1:4" x14ac:dyDescent="0.2">
      <c r="A844" s="55">
        <v>783</v>
      </c>
      <c r="B844" s="1233">
        <f>'Expenditures 15-22'!E44</f>
        <v>196677</v>
      </c>
      <c r="D844" s="14" t="str">
        <f t="shared" si="12"/>
        <v>Error?</v>
      </c>
    </row>
    <row r="845" spans="1:4" x14ac:dyDescent="0.2">
      <c r="A845" s="55">
        <v>784</v>
      </c>
      <c r="B845" s="1233">
        <f>'Expenditures 15-22'!E45</f>
        <v>3454</v>
      </c>
      <c r="D845" s="14" t="str">
        <f t="shared" si="12"/>
        <v>Error?</v>
      </c>
    </row>
    <row r="846" spans="1:4" x14ac:dyDescent="0.2">
      <c r="A846" s="55">
        <v>785</v>
      </c>
      <c r="B846" s="1233">
        <f>'Expenditures 15-22'!E46</f>
        <v>55596</v>
      </c>
      <c r="D846" s="14" t="str">
        <f t="shared" si="12"/>
        <v>Error?</v>
      </c>
    </row>
    <row r="847" spans="1:4" x14ac:dyDescent="0.2">
      <c r="A847" s="55">
        <v>786</v>
      </c>
      <c r="B847" s="1233">
        <f>'Expenditures 15-22'!E47</f>
        <v>255727</v>
      </c>
      <c r="C847" s="14" t="s">
        <v>672</v>
      </c>
      <c r="D847" s="14" t="str">
        <f t="shared" si="12"/>
        <v>Error?</v>
      </c>
    </row>
    <row r="848" spans="1:4" x14ac:dyDescent="0.2">
      <c r="A848" s="55">
        <v>787</v>
      </c>
      <c r="B848" s="1233">
        <f>'Expenditures 15-22'!E49</f>
        <v>323221</v>
      </c>
      <c r="D848" s="14" t="str">
        <f t="shared" si="12"/>
        <v>Error?</v>
      </c>
    </row>
    <row r="849" spans="1:4" x14ac:dyDescent="0.2">
      <c r="A849" s="55">
        <v>788</v>
      </c>
      <c r="B849" s="1233">
        <f>'Expenditures 15-22'!E50</f>
        <v>40484</v>
      </c>
      <c r="D849" s="14" t="str">
        <f t="shared" si="12"/>
        <v>Error?</v>
      </c>
    </row>
    <row r="850" spans="1:4" x14ac:dyDescent="0.2">
      <c r="A850" s="55">
        <v>789</v>
      </c>
      <c r="B850" s="1233">
        <f>'Expenditures 15-22'!E53</f>
        <v>363705</v>
      </c>
      <c r="C850" s="14" t="s">
        <v>672</v>
      </c>
      <c r="D850" s="14" t="str">
        <f t="shared" si="12"/>
        <v>Error?</v>
      </c>
    </row>
    <row r="851" spans="1:4" x14ac:dyDescent="0.2">
      <c r="A851" s="55">
        <v>790</v>
      </c>
      <c r="B851" s="1233">
        <f>'Expenditures 15-22'!E55</f>
        <v>621</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621</v>
      </c>
      <c r="C853" s="14" t="s">
        <v>672</v>
      </c>
      <c r="D853" s="14" t="str">
        <f t="shared" si="12"/>
        <v>Error?</v>
      </c>
    </row>
    <row r="854" spans="1:4" x14ac:dyDescent="0.2">
      <c r="A854" s="55">
        <v>793</v>
      </c>
      <c r="B854" s="1233">
        <f>'Expenditures 15-22'!E59</f>
        <v>25478</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283677</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309155</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984021</v>
      </c>
      <c r="C871" s="14" t="s">
        <v>672</v>
      </c>
      <c r="D871" s="14" t="str">
        <f t="shared" si="12"/>
        <v>Error?</v>
      </c>
    </row>
    <row r="872" spans="1:4" x14ac:dyDescent="0.2">
      <c r="A872" s="55">
        <v>811</v>
      </c>
      <c r="B872" s="1233">
        <f>'Expenditures 15-22'!E75</f>
        <v>27315</v>
      </c>
      <c r="D872" s="14" t="str">
        <f t="shared" si="12"/>
        <v>Error?</v>
      </c>
    </row>
    <row r="873" spans="1:4" x14ac:dyDescent="0.2">
      <c r="A873" s="55">
        <v>812</v>
      </c>
      <c r="B873" s="1233">
        <f>'Expenditures 15-22'!E114</f>
        <v>1414569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192413</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2266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8504</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246192</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5337</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5337</v>
      </c>
      <c r="C901" s="14" t="s">
        <v>672</v>
      </c>
      <c r="D901" s="14" t="str">
        <f t="shared" si="13"/>
        <v>Error?</v>
      </c>
    </row>
    <row r="902" spans="1:4" x14ac:dyDescent="0.2">
      <c r="A902" s="55">
        <v>841</v>
      </c>
      <c r="B902" s="1233">
        <f>'Expenditures 15-22'!F44</f>
        <v>92902</v>
      </c>
      <c r="D902" s="14" t="str">
        <f t="shared" si="13"/>
        <v>Error?</v>
      </c>
    </row>
    <row r="903" spans="1:4" x14ac:dyDescent="0.2">
      <c r="A903" s="55">
        <v>842</v>
      </c>
      <c r="B903" s="1233">
        <f>'Expenditures 15-22'!F45</f>
        <v>4042</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96944</v>
      </c>
      <c r="C905" s="14" t="s">
        <v>672</v>
      </c>
      <c r="D905" s="14" t="str">
        <f t="shared" si="13"/>
        <v>Error?</v>
      </c>
    </row>
    <row r="906" spans="1:4" x14ac:dyDescent="0.2">
      <c r="A906" s="55">
        <v>845</v>
      </c>
      <c r="B906" s="1233">
        <f>'Expenditures 15-22'!F49</f>
        <v>4935</v>
      </c>
      <c r="D906" s="14" t="str">
        <f t="shared" si="13"/>
        <v>Error?</v>
      </c>
    </row>
    <row r="907" spans="1:4" x14ac:dyDescent="0.2">
      <c r="A907" s="55">
        <v>846</v>
      </c>
      <c r="B907" s="1233">
        <f>'Expenditures 15-22'!F50</f>
        <v>7025</v>
      </c>
      <c r="D907" s="14" t="str">
        <f t="shared" si="13"/>
        <v>Error?</v>
      </c>
    </row>
    <row r="908" spans="1:4" x14ac:dyDescent="0.2">
      <c r="A908" s="55">
        <v>847</v>
      </c>
      <c r="B908" s="1233">
        <f>'Expenditures 15-22'!F53</f>
        <v>11960</v>
      </c>
      <c r="C908" s="14" t="s">
        <v>672</v>
      </c>
      <c r="D908" s="14" t="str">
        <f t="shared" si="13"/>
        <v>Error?</v>
      </c>
    </row>
    <row r="909" spans="1:4" x14ac:dyDescent="0.2">
      <c r="A909" s="55">
        <v>848</v>
      </c>
      <c r="B909" s="1233">
        <f>'Expenditures 15-22'!F55</f>
        <v>2459</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2459</v>
      </c>
      <c r="C911" s="14" t="s">
        <v>672</v>
      </c>
      <c r="D911" s="14" t="str">
        <f t="shared" si="13"/>
        <v>Error?</v>
      </c>
    </row>
    <row r="912" spans="1:4" x14ac:dyDescent="0.2">
      <c r="A912" s="55">
        <v>851</v>
      </c>
      <c r="B912" s="1233">
        <f>'Expenditures 15-22'!F59</f>
        <v>4585</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1105</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5690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122390</v>
      </c>
      <c r="C929" s="14" t="s">
        <v>672</v>
      </c>
      <c r="D929" s="14" t="str">
        <f t="shared" si="13"/>
        <v>Error?</v>
      </c>
    </row>
    <row r="930" spans="1:4" x14ac:dyDescent="0.2">
      <c r="A930" s="55">
        <v>869</v>
      </c>
      <c r="B930" s="1233">
        <f>'Expenditures 15-22'!F75</f>
        <v>1778</v>
      </c>
      <c r="D930" s="14" t="str">
        <f t="shared" si="13"/>
        <v>Error?</v>
      </c>
    </row>
    <row r="931" spans="1:4" x14ac:dyDescent="0.2">
      <c r="A931" s="55">
        <v>870</v>
      </c>
      <c r="B931" s="1233">
        <f>'Expenditures 15-22'!F114</f>
        <v>370360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17589</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3064</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22393</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8259</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8259</v>
      </c>
      <c r="C963" s="14" t="s">
        <v>672</v>
      </c>
      <c r="D963" s="14" t="str">
        <f t="shared" si="14"/>
        <v>Error?</v>
      </c>
    </row>
    <row r="964" spans="1:4" x14ac:dyDescent="0.2">
      <c r="A964" s="55">
        <v>903</v>
      </c>
      <c r="B964" s="1233">
        <f>'Expenditures 15-22'!G49</f>
        <v>3360</v>
      </c>
      <c r="D964" s="14" t="str">
        <f t="shared" si="14"/>
        <v>Error?</v>
      </c>
    </row>
    <row r="965" spans="1:4" x14ac:dyDescent="0.2">
      <c r="A965" s="55">
        <v>904</v>
      </c>
      <c r="B965" s="1233">
        <f>'Expenditures 15-22'!G50</f>
        <v>580</v>
      </c>
      <c r="D965" s="14" t="str">
        <f t="shared" si="14"/>
        <v>Error?</v>
      </c>
    </row>
    <row r="966" spans="1:4" x14ac:dyDescent="0.2">
      <c r="A966" s="55">
        <v>905</v>
      </c>
      <c r="B966" s="1233">
        <f>'Expenditures 15-22'!G53</f>
        <v>3940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9227</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9227</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21426</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43819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23227</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12618</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272635</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15243</v>
      </c>
      <c r="D1022" s="14" t="str">
        <f t="shared" si="14"/>
        <v>Error?</v>
      </c>
    </row>
    <row r="1023" spans="1:4" x14ac:dyDescent="0.2">
      <c r="A1023" s="55">
        <v>962</v>
      </c>
      <c r="B1023" s="1233">
        <f>'Expenditures 15-22'!H50</f>
        <v>27967</v>
      </c>
      <c r="D1023" s="14" t="str">
        <f t="shared" ref="D1023:D1086" si="15">IF(ISBLANK(B1023),"OK",IF(A1023-B1023=0,"OK","Error?"))</f>
        <v>Error?</v>
      </c>
    </row>
    <row r="1024" spans="1:4" x14ac:dyDescent="0.2">
      <c r="A1024" s="55">
        <v>963</v>
      </c>
      <c r="B1024" s="1233">
        <f>'Expenditures 15-22'!H53</f>
        <v>43210</v>
      </c>
      <c r="C1024" s="14" t="s">
        <v>672</v>
      </c>
      <c r="D1024" s="14" t="str">
        <f t="shared" si="15"/>
        <v>Error?</v>
      </c>
    </row>
    <row r="1025" spans="1:4" x14ac:dyDescent="0.2">
      <c r="A1025" s="55">
        <v>964</v>
      </c>
      <c r="B1025" s="1233">
        <f>'Expenditures 15-22'!H55</f>
        <v>11059</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11059</v>
      </c>
      <c r="C1027" s="14" t="s">
        <v>672</v>
      </c>
      <c r="D1027" s="14" t="str">
        <f t="shared" si="15"/>
        <v>Error?</v>
      </c>
    </row>
    <row r="1028" spans="1:4" x14ac:dyDescent="0.2">
      <c r="A1028" s="55">
        <v>967</v>
      </c>
      <c r="B1028" s="1233">
        <f>'Expenditures 15-22'!H59</f>
        <v>1198</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1240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2438</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56707</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325417</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722428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9043011</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299164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97899</v>
      </c>
      <c r="C1106" s="14" t="s">
        <v>672</v>
      </c>
      <c r="D1106" s="14" t="str">
        <f t="shared" si="16"/>
        <v>Error?</v>
      </c>
    </row>
    <row r="1107" spans="1:4" x14ac:dyDescent="0.2">
      <c r="A1107" s="55">
        <v>1046</v>
      </c>
      <c r="B1107" s="1233">
        <f>'Expenditures 15-22'!K15</f>
        <v>21303</v>
      </c>
      <c r="C1107" s="14" t="s">
        <v>672</v>
      </c>
      <c r="D1107" s="14" t="str">
        <f t="shared" si="16"/>
        <v>Error?</v>
      </c>
    </row>
    <row r="1108" spans="1:4" x14ac:dyDescent="0.2">
      <c r="A1108" s="55">
        <v>1047</v>
      </c>
      <c r="B1108" s="1233">
        <f>'Expenditures 15-22'!K33</f>
        <v>11376615</v>
      </c>
      <c r="C1108" s="14" t="s">
        <v>672</v>
      </c>
      <c r="D1108" s="14" t="str">
        <f t="shared" si="16"/>
        <v>Error?</v>
      </c>
    </row>
    <row r="1109" spans="1:4" x14ac:dyDescent="0.2">
      <c r="A1109" s="55">
        <v>1048</v>
      </c>
      <c r="B1109" s="1233">
        <f>'Expenditures 15-22'!K36</f>
        <v>160860</v>
      </c>
      <c r="C1109" s="14" t="s">
        <v>672</v>
      </c>
      <c r="D1109" s="14" t="str">
        <f t="shared" si="16"/>
        <v>Error?</v>
      </c>
    </row>
    <row r="1110" spans="1:4" x14ac:dyDescent="0.2">
      <c r="A1110" s="55">
        <v>1049</v>
      </c>
      <c r="B1110" s="1233">
        <f>'Expenditures 15-22'!K37</f>
        <v>103046</v>
      </c>
      <c r="C1110" s="14" t="s">
        <v>672</v>
      </c>
      <c r="D1110" s="14" t="str">
        <f t="shared" si="16"/>
        <v>Error?</v>
      </c>
    </row>
    <row r="1111" spans="1:4" x14ac:dyDescent="0.2">
      <c r="A1111" s="55">
        <v>1050</v>
      </c>
      <c r="B1111" s="1233">
        <f>'Expenditures 15-22'!K38</f>
        <v>181037</v>
      </c>
      <c r="C1111" s="14" t="s">
        <v>672</v>
      </c>
      <c r="D1111" s="14" t="str">
        <f t="shared" si="16"/>
        <v>Error?</v>
      </c>
    </row>
    <row r="1112" spans="1:4" x14ac:dyDescent="0.2">
      <c r="A1112" s="55">
        <v>1051</v>
      </c>
      <c r="B1112" s="1233">
        <f>'Expenditures 15-22'!K39</f>
        <v>182655</v>
      </c>
      <c r="C1112" s="14" t="s">
        <v>672</v>
      </c>
      <c r="D1112" s="14" t="str">
        <f t="shared" si="16"/>
        <v>Error?</v>
      </c>
    </row>
    <row r="1113" spans="1:4" x14ac:dyDescent="0.2">
      <c r="A1113" s="55">
        <v>1052</v>
      </c>
      <c r="B1113" s="1233">
        <f>'Expenditures 15-22'!K40</f>
        <v>259834</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887432</v>
      </c>
      <c r="C1115" s="14" t="s">
        <v>672</v>
      </c>
      <c r="D1115" s="14" t="str">
        <f t="shared" si="16"/>
        <v>Error?</v>
      </c>
    </row>
    <row r="1116" spans="1:4" x14ac:dyDescent="0.2">
      <c r="A1116" s="55">
        <v>1055</v>
      </c>
      <c r="B1116" s="1233">
        <f>'Expenditures 15-22'!K44</f>
        <v>674239</v>
      </c>
      <c r="C1116" s="14" t="s">
        <v>672</v>
      </c>
      <c r="D1116" s="14" t="str">
        <f t="shared" si="16"/>
        <v>Error?</v>
      </c>
    </row>
    <row r="1117" spans="1:4" x14ac:dyDescent="0.2">
      <c r="A1117" s="55">
        <v>1056</v>
      </c>
      <c r="B1117" s="1233">
        <f>'Expenditures 15-22'!K45</f>
        <v>203733</v>
      </c>
      <c r="C1117" s="14" t="s">
        <v>672</v>
      </c>
      <c r="D1117" s="14" t="str">
        <f t="shared" si="16"/>
        <v>Error?</v>
      </c>
    </row>
    <row r="1118" spans="1:4" x14ac:dyDescent="0.2">
      <c r="A1118" s="55">
        <v>1057</v>
      </c>
      <c r="B1118" s="1233">
        <f>'Expenditures 15-22'!K46</f>
        <v>55596</v>
      </c>
      <c r="C1118" s="14" t="s">
        <v>672</v>
      </c>
      <c r="D1118" s="14" t="str">
        <f t="shared" si="16"/>
        <v>Error?</v>
      </c>
    </row>
    <row r="1119" spans="1:4" x14ac:dyDescent="0.2">
      <c r="A1119" s="55">
        <v>1058</v>
      </c>
      <c r="B1119" s="1233">
        <f>'Expenditures 15-22'!K47</f>
        <v>933568</v>
      </c>
      <c r="C1119" s="14" t="s">
        <v>672</v>
      </c>
      <c r="D1119" s="14" t="str">
        <f t="shared" si="16"/>
        <v>Error?</v>
      </c>
    </row>
    <row r="1120" spans="1:4" x14ac:dyDescent="0.2">
      <c r="A1120" s="55">
        <v>1059</v>
      </c>
      <c r="B1120" s="1233">
        <f>'Expenditures 15-22'!K49</f>
        <v>346759</v>
      </c>
      <c r="C1120" s="14" t="s">
        <v>672</v>
      </c>
      <c r="D1120" s="14" t="str">
        <f t="shared" si="16"/>
        <v>Error?</v>
      </c>
    </row>
    <row r="1121" spans="1:4" x14ac:dyDescent="0.2">
      <c r="A1121" s="55">
        <v>1060</v>
      </c>
      <c r="B1121" s="1233">
        <f>'Expenditures 15-22'!K50</f>
        <v>368660</v>
      </c>
      <c r="C1121" s="14" t="s">
        <v>672</v>
      </c>
      <c r="D1121" s="14" t="str">
        <f t="shared" si="16"/>
        <v>Error?</v>
      </c>
    </row>
    <row r="1122" spans="1:4" x14ac:dyDescent="0.2">
      <c r="A1122" s="55">
        <v>1061</v>
      </c>
      <c r="B1122" s="1233">
        <f>'Expenditures 15-22'!K53</f>
        <v>715419</v>
      </c>
      <c r="C1122" s="14" t="s">
        <v>672</v>
      </c>
      <c r="D1122" s="14" t="str">
        <f t="shared" si="16"/>
        <v>Error?</v>
      </c>
    </row>
    <row r="1123" spans="1:4" x14ac:dyDescent="0.2">
      <c r="A1123" s="55">
        <v>1062</v>
      </c>
      <c r="B1123" s="1233">
        <f>'Expenditures 15-22'!K55</f>
        <v>841859</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841859</v>
      </c>
      <c r="C1125" s="14" t="s">
        <v>672</v>
      </c>
      <c r="D1125" s="14" t="str">
        <f t="shared" si="16"/>
        <v>Error?</v>
      </c>
    </row>
    <row r="1126" spans="1:4" x14ac:dyDescent="0.2">
      <c r="A1126" s="55">
        <v>1065</v>
      </c>
      <c r="B1126" s="1233">
        <f>'Expenditures 15-22'!K59</f>
        <v>156651</v>
      </c>
      <c r="C1126" s="14" t="s">
        <v>672</v>
      </c>
      <c r="D1126" s="14" t="str">
        <f t="shared" si="16"/>
        <v>Error?</v>
      </c>
    </row>
    <row r="1127" spans="1:4" x14ac:dyDescent="0.2">
      <c r="A1127" s="55">
        <v>1066</v>
      </c>
      <c r="B1127" s="1233">
        <f>'Expenditures 15-22'!K60</f>
        <v>112829</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308949</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578429</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3956707</v>
      </c>
      <c r="C1143" s="14" t="s">
        <v>672</v>
      </c>
      <c r="D1143" s="14" t="str">
        <f t="shared" si="16"/>
        <v>Error?</v>
      </c>
    </row>
    <row r="1144" spans="1:4" x14ac:dyDescent="0.2">
      <c r="A1144" s="55">
        <v>1083</v>
      </c>
      <c r="B1144" s="1233">
        <f>'Expenditures 15-22'!K75</f>
        <v>32409</v>
      </c>
      <c r="C1144" s="14" t="s">
        <v>672</v>
      </c>
      <c r="D1144" s="14" t="str">
        <f t="shared" si="16"/>
        <v>Error?</v>
      </c>
    </row>
    <row r="1145" spans="1:4" x14ac:dyDescent="0.2">
      <c r="A1145" s="55">
        <v>1084</v>
      </c>
      <c r="B1145" s="1233">
        <f>'Expenditures 15-22'!K102</f>
        <v>646766</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16080166</v>
      </c>
      <c r="C1152" s="14" t="s">
        <v>672</v>
      </c>
      <c r="D1152" s="14" t="str">
        <f t="shared" si="17"/>
        <v>Error?</v>
      </c>
    </row>
    <row r="1153" spans="1:4" x14ac:dyDescent="0.2">
      <c r="A1153" s="55">
        <v>1092</v>
      </c>
      <c r="B1153" s="1233">
        <f>'Expenditures 15-22'!K115</f>
        <v>3052428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653125</v>
      </c>
      <c r="D1221" s="14" t="str">
        <f t="shared" si="18"/>
        <v>Error?</v>
      </c>
    </row>
    <row r="1222" spans="1:4" x14ac:dyDescent="0.2">
      <c r="A1222" s="83">
        <v>1161</v>
      </c>
      <c r="D1222" s="14" t="str">
        <f t="shared" si="18"/>
        <v>OK</v>
      </c>
    </row>
    <row r="1223" spans="1:4" x14ac:dyDescent="0.2">
      <c r="A1223" s="55">
        <v>1162</v>
      </c>
      <c r="B1223" s="1233">
        <f>'Expenditures 15-22'!C127</f>
        <v>653125</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653125</v>
      </c>
      <c r="C1225" s="14" t="s">
        <v>672</v>
      </c>
      <c r="D1225" s="14" t="str">
        <f t="shared" si="18"/>
        <v>Error?</v>
      </c>
    </row>
    <row r="1226" spans="1:4" x14ac:dyDescent="0.2">
      <c r="A1226" s="55">
        <v>1165</v>
      </c>
      <c r="B1226" s="1233">
        <f>'Expenditures 15-22'!C150</f>
        <v>653125</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193192</v>
      </c>
      <c r="D1229" s="14" t="str">
        <f t="shared" si="18"/>
        <v>Error?</v>
      </c>
    </row>
    <row r="1230" spans="1:4" x14ac:dyDescent="0.2">
      <c r="A1230" s="83">
        <v>1169</v>
      </c>
      <c r="D1230" s="14" t="str">
        <f t="shared" si="18"/>
        <v>OK</v>
      </c>
    </row>
    <row r="1231" spans="1:4" x14ac:dyDescent="0.2">
      <c r="A1231" s="55">
        <v>1170</v>
      </c>
      <c r="B1231" s="1233">
        <f>'Expenditures 15-22'!D127</f>
        <v>193192</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193192</v>
      </c>
      <c r="C1233" s="14" t="s">
        <v>672</v>
      </c>
      <c r="D1233" s="14" t="str">
        <f t="shared" si="18"/>
        <v>Error?</v>
      </c>
    </row>
    <row r="1234" spans="1:4" x14ac:dyDescent="0.2">
      <c r="A1234" s="55">
        <v>1173</v>
      </c>
      <c r="B1234" s="1233">
        <f>'Expenditures 15-22'!D150</f>
        <v>193192</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461971</v>
      </c>
      <c r="D1237" s="14" t="str">
        <f t="shared" si="18"/>
        <v>Error?</v>
      </c>
    </row>
    <row r="1238" spans="1:4" x14ac:dyDescent="0.2">
      <c r="A1238" s="83">
        <v>1177</v>
      </c>
      <c r="D1238" s="14" t="str">
        <f t="shared" si="18"/>
        <v>OK</v>
      </c>
    </row>
    <row r="1239" spans="1:4" x14ac:dyDescent="0.2">
      <c r="A1239" s="55">
        <v>1178</v>
      </c>
      <c r="B1239" s="1233">
        <f>'Expenditures 15-22'!E127</f>
        <v>461971</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489692</v>
      </c>
      <c r="C1241" s="14" t="s">
        <v>672</v>
      </c>
      <c r="D1241" s="14" t="str">
        <f t="shared" si="18"/>
        <v>Error?</v>
      </c>
    </row>
    <row r="1242" spans="1:4" x14ac:dyDescent="0.2">
      <c r="A1242" s="55">
        <v>1181</v>
      </c>
      <c r="B1242" s="1233">
        <f>'Expenditures 15-22'!E150</f>
        <v>489692</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393263</v>
      </c>
      <c r="D1245" s="14" t="str">
        <f t="shared" si="18"/>
        <v>Error?</v>
      </c>
    </row>
    <row r="1246" spans="1:4" x14ac:dyDescent="0.2">
      <c r="A1246" s="83">
        <v>1185</v>
      </c>
      <c r="D1246" s="14" t="str">
        <f t="shared" si="18"/>
        <v>OK</v>
      </c>
    </row>
    <row r="1247" spans="1:4" x14ac:dyDescent="0.2">
      <c r="A1247" s="55">
        <v>1186</v>
      </c>
      <c r="B1247" s="1233">
        <f>'Expenditures 15-22'!F127</f>
        <v>393263</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393263</v>
      </c>
      <c r="C1249" s="14" t="s">
        <v>672</v>
      </c>
      <c r="D1249" s="14" t="str">
        <f t="shared" si="18"/>
        <v>Error?</v>
      </c>
    </row>
    <row r="1250" spans="1:4" x14ac:dyDescent="0.2">
      <c r="A1250" s="55">
        <v>1189</v>
      </c>
      <c r="B1250" s="1233">
        <f>'Expenditures 15-22'!F150</f>
        <v>393263</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260968</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260968</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260968</v>
      </c>
      <c r="C1258" s="14" t="s">
        <v>672</v>
      </c>
      <c r="D1258" s="14" t="str">
        <f t="shared" si="18"/>
        <v>Error?</v>
      </c>
    </row>
    <row r="1259" spans="1:4" x14ac:dyDescent="0.2">
      <c r="A1259" s="55">
        <v>1198</v>
      </c>
      <c r="B1259" s="1233">
        <f>'Expenditures 15-22'!G150</f>
        <v>260968</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586</v>
      </c>
      <c r="D1262" s="14" t="str">
        <f t="shared" si="18"/>
        <v>Error?</v>
      </c>
    </row>
    <row r="1263" spans="1:4" x14ac:dyDescent="0.2">
      <c r="A1263" s="83">
        <v>1202</v>
      </c>
      <c r="D1263" s="14" t="str">
        <f t="shared" si="18"/>
        <v>OK</v>
      </c>
    </row>
    <row r="1264" spans="1:4" x14ac:dyDescent="0.2">
      <c r="A1264" s="55">
        <v>1203</v>
      </c>
      <c r="B1264" s="1233">
        <f>'Expenditures 15-22'!H127</f>
        <v>586</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586</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586</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1963105</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1963105</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1990826</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1990826</v>
      </c>
      <c r="C1288" s="14" t="s">
        <v>672</v>
      </c>
      <c r="D1288" s="14" t="str">
        <f t="shared" si="19"/>
        <v>Error?</v>
      </c>
    </row>
    <row r="1289" spans="1:4" x14ac:dyDescent="0.2">
      <c r="A1289" s="55">
        <v>1228</v>
      </c>
      <c r="B1289" s="1233">
        <f>'Expenditures 15-22'!K151</f>
        <v>491973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4234232</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920768</v>
      </c>
      <c r="D1315" s="14" t="str">
        <f t="shared" si="19"/>
        <v>Error?</v>
      </c>
    </row>
    <row r="1316" spans="1:4" x14ac:dyDescent="0.2">
      <c r="A1316" s="55">
        <v>1255</v>
      </c>
      <c r="B1316" s="1233">
        <f>'Expenditures 15-22'!H165</f>
        <v>950</v>
      </c>
      <c r="D1316" s="14" t="str">
        <f t="shared" si="19"/>
        <v>Error?</v>
      </c>
    </row>
    <row r="1317" spans="1:4" x14ac:dyDescent="0.2">
      <c r="A1317" s="55">
        <v>1256</v>
      </c>
      <c r="B1317" s="1233">
        <f>'Expenditures 15-22'!H166</f>
        <v>5155950</v>
      </c>
      <c r="C1317" s="14" t="s">
        <v>672</v>
      </c>
      <c r="D1317" s="14" t="str">
        <f t="shared" si="19"/>
        <v>Error?</v>
      </c>
    </row>
    <row r="1318" spans="1:4" x14ac:dyDescent="0.2">
      <c r="A1318" s="55">
        <v>1257</v>
      </c>
      <c r="B1318" s="1233">
        <f>'Expenditures 15-22'!H168</f>
        <v>5155950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4234232</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920768</v>
      </c>
      <c r="C1329" s="14" t="s">
        <v>672</v>
      </c>
      <c r="D1329" s="14" t="str">
        <f t="shared" si="19"/>
        <v>Error?</v>
      </c>
    </row>
    <row r="1330" spans="1:4" x14ac:dyDescent="0.2">
      <c r="A1330" s="55">
        <v>1269</v>
      </c>
      <c r="B1330" s="1233">
        <f>'Expenditures 15-22'!K165</f>
        <v>950</v>
      </c>
      <c r="C1330" s="14" t="s">
        <v>672</v>
      </c>
      <c r="D1330" s="14" t="str">
        <f t="shared" si="19"/>
        <v>Error?</v>
      </c>
    </row>
    <row r="1331" spans="1:4" x14ac:dyDescent="0.2">
      <c r="A1331" s="55">
        <v>1270</v>
      </c>
      <c r="B1331" s="1233">
        <f>'Expenditures 15-22'!K166</f>
        <v>5155950</v>
      </c>
      <c r="C1331" s="14" t="s">
        <v>672</v>
      </c>
      <c r="D1331" s="14" t="str">
        <f t="shared" si="19"/>
        <v>Error?</v>
      </c>
    </row>
    <row r="1332" spans="1:4" x14ac:dyDescent="0.2">
      <c r="A1332" s="55">
        <v>1271</v>
      </c>
      <c r="B1332" s="1233">
        <f>'Expenditures 15-22'!K168</f>
        <v>5155950</v>
      </c>
      <c r="C1332" s="14" t="s">
        <v>672</v>
      </c>
      <c r="D1332" s="14" t="str">
        <f t="shared" si="19"/>
        <v>Error?</v>
      </c>
    </row>
    <row r="1333" spans="1:4" x14ac:dyDescent="0.2">
      <c r="A1333" s="55">
        <v>1272</v>
      </c>
      <c r="B1333" s="1233">
        <f>'Expenditures 15-22'!K169</f>
        <v>-231231</v>
      </c>
      <c r="C1333" s="14" t="s">
        <v>672</v>
      </c>
      <c r="D1333" s="14" t="str">
        <f t="shared" si="19"/>
        <v>Error?</v>
      </c>
    </row>
    <row r="1334" spans="1:4" x14ac:dyDescent="0.2">
      <c r="A1334" s="83">
        <v>1273</v>
      </c>
      <c r="D1334" s="14" t="str">
        <f t="shared" si="19"/>
        <v>OK</v>
      </c>
    </row>
    <row r="1335" spans="1:4" x14ac:dyDescent="0.2">
      <c r="A1335" s="55">
        <v>1274</v>
      </c>
      <c r="B1335" s="1233">
        <f>'Expenditures 15-22'!C176</f>
        <v>428222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428222</v>
      </c>
      <c r="C1339" s="14" t="s">
        <v>672</v>
      </c>
      <c r="D1339" s="14" t="str">
        <f t="shared" si="19"/>
        <v>Error?</v>
      </c>
    </row>
    <row r="1340" spans="1:4" x14ac:dyDescent="0.2">
      <c r="A1340" s="55">
        <v>1279</v>
      </c>
      <c r="B1340" s="1233">
        <f>'Expenditures 15-22'!C204</f>
        <v>428222</v>
      </c>
      <c r="C1340" s="14" t="s">
        <v>672</v>
      </c>
      <c r="D1340" s="14" t="str">
        <f t="shared" si="19"/>
        <v>Error?</v>
      </c>
    </row>
    <row r="1341" spans="1:4" x14ac:dyDescent="0.2">
      <c r="A1341" s="55">
        <v>1280</v>
      </c>
      <c r="B1341" s="1233">
        <f>'Expenditures 15-22'!D176</f>
        <v>15163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15163</v>
      </c>
      <c r="C1345" s="14" t="s">
        <v>672</v>
      </c>
      <c r="D1345" s="14" t="str">
        <f t="shared" si="20"/>
        <v>Error?</v>
      </c>
    </row>
    <row r="1346" spans="1:4" x14ac:dyDescent="0.2">
      <c r="A1346" s="55">
        <v>1285</v>
      </c>
      <c r="B1346" s="1233">
        <f>'Expenditures 15-22'!D204</f>
        <v>15163</v>
      </c>
      <c r="C1346" s="14" t="s">
        <v>672</v>
      </c>
      <c r="D1346" s="14" t="str">
        <f t="shared" si="20"/>
        <v>Error?</v>
      </c>
    </row>
    <row r="1347" spans="1:4" x14ac:dyDescent="0.2">
      <c r="A1347" s="55">
        <v>1286</v>
      </c>
      <c r="B1347" s="1233">
        <f>'Expenditures 15-22'!E176</f>
        <v>605188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636537</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636537</v>
      </c>
      <c r="C1353" s="14" t="s">
        <v>672</v>
      </c>
      <c r="D1353" s="14" t="str">
        <f t="shared" si="20"/>
        <v>Error?</v>
      </c>
    </row>
    <row r="1354" spans="1:4" x14ac:dyDescent="0.2">
      <c r="A1354" s="55">
        <v>1293</v>
      </c>
      <c r="B1354" s="1233">
        <f>'Expenditures 15-22'!F176</f>
        <v>87804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87804</v>
      </c>
      <c r="C1358" s="14" t="s">
        <v>672</v>
      </c>
      <c r="D1358" s="14" t="str">
        <f t="shared" si="20"/>
        <v>Error?</v>
      </c>
    </row>
    <row r="1359" spans="1:4" x14ac:dyDescent="0.2">
      <c r="A1359" s="55">
        <v>1298</v>
      </c>
      <c r="B1359" s="1233">
        <f>'Expenditures 15-22'!F204</f>
        <v>87804</v>
      </c>
      <c r="C1359" s="14" t="s">
        <v>672</v>
      </c>
      <c r="D1359" s="14" t="str">
        <f t="shared" si="20"/>
        <v>Error?</v>
      </c>
    </row>
    <row r="1360" spans="1:4" x14ac:dyDescent="0.2">
      <c r="A1360" s="55">
        <v>1299</v>
      </c>
      <c r="B1360" s="1233">
        <f>'Expenditures 15-22'!G176</f>
        <v>638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638</v>
      </c>
      <c r="C1364" s="14" t="s">
        <v>672</v>
      </c>
      <c r="D1364" s="14" t="str">
        <f t="shared" si="20"/>
        <v>Error?</v>
      </c>
    </row>
    <row r="1365" spans="1:4" x14ac:dyDescent="0.2">
      <c r="A1365" s="55">
        <v>1304</v>
      </c>
      <c r="B1365" s="1233">
        <f>'Expenditures 15-22'!G204</f>
        <v>638</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78808</v>
      </c>
      <c r="C1375" s="14" t="s">
        <v>672</v>
      </c>
      <c r="D1375" s="14" t="str">
        <f t="shared" si="20"/>
        <v>Error?</v>
      </c>
    </row>
    <row r="1376" spans="1:4" x14ac:dyDescent="0.2">
      <c r="A1376" s="55">
        <v>1315</v>
      </c>
      <c r="B1376" s="1233">
        <f>'Expenditures 15-22'!H204</f>
        <v>78808</v>
      </c>
      <c r="C1376" s="14" t="s">
        <v>672</v>
      </c>
      <c r="D1376" s="14" t="str">
        <f t="shared" si="20"/>
        <v>Error?</v>
      </c>
    </row>
    <row r="1377" spans="1:4" x14ac:dyDescent="0.2">
      <c r="A1377" s="55">
        <v>1316</v>
      </c>
      <c r="B1377" s="1233">
        <f>'Expenditures 15-22'!K176</f>
        <v>1137015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1168364</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78808</v>
      </c>
      <c r="C1387" s="14" t="s">
        <v>672</v>
      </c>
      <c r="D1387" s="14" t="str">
        <f t="shared" si="20"/>
        <v>Error?</v>
      </c>
    </row>
    <row r="1388" spans="1:4" x14ac:dyDescent="0.2">
      <c r="A1388" s="55">
        <v>1327</v>
      </c>
      <c r="B1388" s="1233">
        <f>'Expenditures 15-22'!K204</f>
        <v>1247172</v>
      </c>
      <c r="C1388" s="14" t="s">
        <v>672</v>
      </c>
      <c r="D1388" s="14" t="str">
        <f t="shared" si="20"/>
        <v>Error?</v>
      </c>
    </row>
    <row r="1389" spans="1:4" x14ac:dyDescent="0.2">
      <c r="A1389" s="55">
        <v>1328</v>
      </c>
      <c r="B1389" s="1233">
        <f>'Expenditures 15-22'!K205</f>
        <v>297930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5783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1939</v>
      </c>
      <c r="D1408" s="14" t="str">
        <f t="shared" si="21"/>
        <v>Error?</v>
      </c>
    </row>
    <row r="1409" spans="1:4" x14ac:dyDescent="0.2">
      <c r="A1409" s="55">
        <v>1348</v>
      </c>
      <c r="B1409" s="1233">
        <f>'Expenditures 15-22'!D218</f>
        <v>225</v>
      </c>
      <c r="D1409" s="14" t="str">
        <f t="shared" si="21"/>
        <v>Error?</v>
      </c>
    </row>
    <row r="1410" spans="1:4" x14ac:dyDescent="0.2">
      <c r="A1410" s="55">
        <v>1349</v>
      </c>
      <c r="B1410" s="1233">
        <f>'Expenditures 15-22'!D223</f>
        <v>227549</v>
      </c>
      <c r="C1410" s="14" t="s">
        <v>672</v>
      </c>
      <c r="D1410" s="14" t="str">
        <f t="shared" si="21"/>
        <v>Error?</v>
      </c>
    </row>
    <row r="1411" spans="1:4" x14ac:dyDescent="0.2">
      <c r="A1411" s="55">
        <v>1350</v>
      </c>
      <c r="B1411" s="1233">
        <f>'Expenditures 15-22'!D226</f>
        <v>2300</v>
      </c>
      <c r="D1411" s="14" t="str">
        <f t="shared" si="21"/>
        <v>Error?</v>
      </c>
    </row>
    <row r="1412" spans="1:4" x14ac:dyDescent="0.2">
      <c r="A1412" s="55">
        <v>1351</v>
      </c>
      <c r="B1412" s="1233">
        <f>'Expenditures 15-22'!D227</f>
        <v>1474</v>
      </c>
      <c r="D1412" s="14" t="str">
        <f t="shared" si="21"/>
        <v>Error?</v>
      </c>
    </row>
    <row r="1413" spans="1:4" x14ac:dyDescent="0.2">
      <c r="A1413" s="55">
        <v>1352</v>
      </c>
      <c r="B1413" s="1233">
        <f>'Expenditures 15-22'!D228</f>
        <v>32537</v>
      </c>
      <c r="D1413" s="14" t="str">
        <f t="shared" si="21"/>
        <v>Error?</v>
      </c>
    </row>
    <row r="1414" spans="1:4" x14ac:dyDescent="0.2">
      <c r="A1414" s="55">
        <v>1353</v>
      </c>
      <c r="B1414" s="1233">
        <f>'Expenditures 15-22'!D229</f>
        <v>2611</v>
      </c>
      <c r="D1414" s="14" t="str">
        <f t="shared" si="21"/>
        <v>Error?</v>
      </c>
    </row>
    <row r="1415" spans="1:4" x14ac:dyDescent="0.2">
      <c r="A1415" s="55">
        <v>1354</v>
      </c>
      <c r="B1415" s="1233">
        <f>'Expenditures 15-22'!D230</f>
        <v>2950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41872</v>
      </c>
      <c r="C1417" s="14" t="s">
        <v>672</v>
      </c>
      <c r="D1417" s="14" t="str">
        <f t="shared" si="21"/>
        <v>Error?</v>
      </c>
    </row>
    <row r="1418" spans="1:4" x14ac:dyDescent="0.2">
      <c r="A1418" s="55">
        <v>1357</v>
      </c>
      <c r="B1418" s="1233">
        <f>'Expenditures 15-22'!D234</f>
        <v>35496</v>
      </c>
      <c r="D1418" s="14" t="str">
        <f t="shared" si="21"/>
        <v>Error?</v>
      </c>
    </row>
    <row r="1419" spans="1:4" x14ac:dyDescent="0.2">
      <c r="A1419" s="55">
        <v>1358</v>
      </c>
      <c r="B1419" s="1233">
        <f>'Expenditures 15-22'!D235</f>
        <v>14940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50436</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12459</v>
      </c>
      <c r="D1423" s="14" t="str">
        <f t="shared" si="21"/>
        <v>Error?</v>
      </c>
    </row>
    <row r="1424" spans="1:4" x14ac:dyDescent="0.2">
      <c r="A1424" s="55">
        <v>1363</v>
      </c>
      <c r="B1424" s="1233">
        <f>'Expenditures 15-22'!D251</f>
        <v>12459</v>
      </c>
      <c r="C1424" s="14" t="s">
        <v>672</v>
      </c>
      <c r="D1424" s="14" t="str">
        <f t="shared" si="21"/>
        <v>Error?</v>
      </c>
    </row>
    <row r="1425" spans="1:4" x14ac:dyDescent="0.2">
      <c r="A1425" s="55">
        <v>1364</v>
      </c>
      <c r="B1425" s="1233">
        <f>'Expenditures 15-22'!D253</f>
        <v>46271</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46271</v>
      </c>
      <c r="C1427" s="14" t="s">
        <v>672</v>
      </c>
      <c r="D1427" s="14" t="str">
        <f t="shared" si="21"/>
        <v>Error?</v>
      </c>
    </row>
    <row r="1428" spans="1:4" x14ac:dyDescent="0.2">
      <c r="A1428" s="55">
        <v>1367</v>
      </c>
      <c r="B1428" s="1233">
        <f>'Expenditures 15-22'!D257</f>
        <v>1630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141922</v>
      </c>
      <c r="D1431" s="14" t="str">
        <f t="shared" si="21"/>
        <v>Error?</v>
      </c>
    </row>
    <row r="1432" spans="1:4" x14ac:dyDescent="0.2">
      <c r="A1432" s="55">
        <v>1371</v>
      </c>
      <c r="B1432" s="1233">
        <f>'Expenditures 15-22'!D261</f>
        <v>79895</v>
      </c>
      <c r="D1432" s="14" t="str">
        <f t="shared" si="21"/>
        <v>Error?</v>
      </c>
    </row>
    <row r="1433" spans="1:4" x14ac:dyDescent="0.2">
      <c r="A1433" s="55">
        <v>1372</v>
      </c>
      <c r="B1433" s="1233">
        <f>'Expenditures 15-22'!D262</f>
        <v>1178</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224625</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375663</v>
      </c>
      <c r="C1446" s="14" t="s">
        <v>672</v>
      </c>
      <c r="D1446" s="14" t="str">
        <f t="shared" si="21"/>
        <v>Error?</v>
      </c>
    </row>
    <row r="1447" spans="1:4" x14ac:dyDescent="0.2">
      <c r="A1447" s="55">
        <v>1386</v>
      </c>
      <c r="B1447" s="1233">
        <f>'Expenditures 15-22'!D274</f>
        <v>37</v>
      </c>
      <c r="D1447" s="14" t="str">
        <f t="shared" si="21"/>
        <v>Error?</v>
      </c>
    </row>
    <row r="1448" spans="1:4" x14ac:dyDescent="0.2">
      <c r="A1448" s="55">
        <v>1387</v>
      </c>
      <c r="B1448" s="1233">
        <f>'Expenditures 15-22'!D288</f>
        <v>603249</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5783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1939</v>
      </c>
      <c r="C1472" s="14" t="s">
        <v>672</v>
      </c>
      <c r="D1472" s="14" t="str">
        <f t="shared" si="22"/>
        <v>Error?</v>
      </c>
    </row>
    <row r="1473" spans="1:4" x14ac:dyDescent="0.2">
      <c r="A1473" s="55">
        <v>1412</v>
      </c>
      <c r="B1473" s="1233">
        <f>'Expenditures 15-22'!K218</f>
        <v>225</v>
      </c>
      <c r="C1473" s="14" t="s">
        <v>672</v>
      </c>
      <c r="D1473" s="14" t="str">
        <f t="shared" si="22"/>
        <v>Error?</v>
      </c>
    </row>
    <row r="1474" spans="1:4" x14ac:dyDescent="0.2">
      <c r="A1474" s="55">
        <v>1413</v>
      </c>
      <c r="B1474" s="1233">
        <f>'Expenditures 15-22'!K223</f>
        <v>227549</v>
      </c>
      <c r="C1474" s="14" t="s">
        <v>672</v>
      </c>
      <c r="D1474" s="14" t="str">
        <f t="shared" si="22"/>
        <v>Error?</v>
      </c>
    </row>
    <row r="1475" spans="1:4" x14ac:dyDescent="0.2">
      <c r="A1475" s="55">
        <v>1414</v>
      </c>
      <c r="B1475" s="1233">
        <f>'Expenditures 15-22'!K226</f>
        <v>2300</v>
      </c>
      <c r="C1475" s="14" t="s">
        <v>672</v>
      </c>
      <c r="D1475" s="14" t="str">
        <f t="shared" si="22"/>
        <v>Error?</v>
      </c>
    </row>
    <row r="1476" spans="1:4" x14ac:dyDescent="0.2">
      <c r="A1476" s="55">
        <v>1415</v>
      </c>
      <c r="B1476" s="1233">
        <f>'Expenditures 15-22'!K227</f>
        <v>1474</v>
      </c>
      <c r="C1476" s="14" t="s">
        <v>672</v>
      </c>
      <c r="D1476" s="14" t="str">
        <f t="shared" si="22"/>
        <v>Error?</v>
      </c>
    </row>
    <row r="1477" spans="1:4" x14ac:dyDescent="0.2">
      <c r="A1477" s="55">
        <v>1416</v>
      </c>
      <c r="B1477" s="1233">
        <f>'Expenditures 15-22'!K228</f>
        <v>32537</v>
      </c>
      <c r="C1477" s="14" t="s">
        <v>672</v>
      </c>
      <c r="D1477" s="14" t="str">
        <f t="shared" si="22"/>
        <v>Error?</v>
      </c>
    </row>
    <row r="1478" spans="1:4" x14ac:dyDescent="0.2">
      <c r="A1478" s="55">
        <v>1417</v>
      </c>
      <c r="B1478" s="1233">
        <f>'Expenditures 15-22'!K229</f>
        <v>2611</v>
      </c>
      <c r="C1478" s="14" t="s">
        <v>672</v>
      </c>
      <c r="D1478" s="14" t="str">
        <f t="shared" si="22"/>
        <v>Error?</v>
      </c>
    </row>
    <row r="1479" spans="1:4" x14ac:dyDescent="0.2">
      <c r="A1479" s="55">
        <v>1418</v>
      </c>
      <c r="B1479" s="1233">
        <f>'Expenditures 15-22'!K230</f>
        <v>2950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41872</v>
      </c>
      <c r="C1481" s="14" t="s">
        <v>672</v>
      </c>
      <c r="D1481" s="14" t="str">
        <f t="shared" si="22"/>
        <v>Error?</v>
      </c>
    </row>
    <row r="1482" spans="1:4" x14ac:dyDescent="0.2">
      <c r="A1482" s="55">
        <v>1421</v>
      </c>
      <c r="B1482" s="1233">
        <f>'Expenditures 15-22'!K234</f>
        <v>35496</v>
      </c>
      <c r="C1482" s="14" t="s">
        <v>672</v>
      </c>
      <c r="D1482" s="14" t="str">
        <f t="shared" si="22"/>
        <v>Error?</v>
      </c>
    </row>
    <row r="1483" spans="1:4" x14ac:dyDescent="0.2">
      <c r="A1483" s="55">
        <v>1422</v>
      </c>
      <c r="B1483" s="1233">
        <f>'Expenditures 15-22'!K235</f>
        <v>14940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50436</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12459</v>
      </c>
      <c r="C1487" s="14" t="s">
        <v>672</v>
      </c>
      <c r="D1487" s="14" t="str">
        <f t="shared" si="22"/>
        <v>Error?</v>
      </c>
    </row>
    <row r="1488" spans="1:4" x14ac:dyDescent="0.2">
      <c r="A1488" s="55">
        <v>1427</v>
      </c>
      <c r="B1488" s="1233">
        <f>'Expenditures 15-22'!K251</f>
        <v>12459</v>
      </c>
      <c r="C1488" s="14" t="s">
        <v>672</v>
      </c>
      <c r="D1488" s="14" t="str">
        <f t="shared" si="22"/>
        <v>Error?</v>
      </c>
    </row>
    <row r="1489" spans="1:4" x14ac:dyDescent="0.2">
      <c r="A1489" s="55">
        <v>1428</v>
      </c>
      <c r="B1489" s="1233">
        <f>'Expenditures 15-22'!K253</f>
        <v>46271</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46271</v>
      </c>
      <c r="C1491" s="14" t="s">
        <v>672</v>
      </c>
      <c r="D1491" s="14" t="str">
        <f t="shared" si="22"/>
        <v>Error?</v>
      </c>
    </row>
    <row r="1492" spans="1:4" x14ac:dyDescent="0.2">
      <c r="A1492" s="55">
        <v>1431</v>
      </c>
      <c r="B1492" s="1233">
        <f>'Expenditures 15-22'!K257</f>
        <v>1630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141922</v>
      </c>
      <c r="C1495" s="14" t="s">
        <v>672</v>
      </c>
      <c r="D1495" s="14" t="str">
        <f t="shared" si="22"/>
        <v>Error?</v>
      </c>
    </row>
    <row r="1496" spans="1:4" x14ac:dyDescent="0.2">
      <c r="A1496" s="55">
        <v>1435</v>
      </c>
      <c r="B1496" s="1233">
        <f>'Expenditures 15-22'!K261</f>
        <v>79895</v>
      </c>
      <c r="C1496" s="14" t="s">
        <v>672</v>
      </c>
      <c r="D1496" s="14" t="str">
        <f t="shared" si="22"/>
        <v>Error?</v>
      </c>
    </row>
    <row r="1497" spans="1:4" x14ac:dyDescent="0.2">
      <c r="A1497" s="55">
        <v>1436</v>
      </c>
      <c r="B1497" s="1233">
        <f>'Expenditures 15-22'!K262</f>
        <v>1178</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224625</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375663</v>
      </c>
      <c r="C1510" s="14" t="s">
        <v>672</v>
      </c>
      <c r="D1510" s="14" t="str">
        <f t="shared" si="22"/>
        <v>Error?</v>
      </c>
    </row>
    <row r="1511" spans="1:4" x14ac:dyDescent="0.2">
      <c r="A1511" s="55">
        <v>1450</v>
      </c>
      <c r="B1511" s="1233">
        <f>'Expenditures 15-22'!K274</f>
        <v>37</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603249</v>
      </c>
      <c r="C1517" s="14" t="s">
        <v>672</v>
      </c>
      <c r="D1517" s="14" t="str">
        <f t="shared" si="22"/>
        <v>Error?</v>
      </c>
    </row>
    <row r="1518" spans="1:4" x14ac:dyDescent="0.2">
      <c r="A1518" s="55">
        <v>1457</v>
      </c>
      <c r="B1518" s="1233">
        <f>'Expenditures 15-22'!K289</f>
        <v>39842</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299950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299950</v>
      </c>
      <c r="C1547" s="14" t="s">
        <v>672</v>
      </c>
      <c r="D1547" s="14" t="str">
        <f t="shared" si="23"/>
        <v>Error?</v>
      </c>
    </row>
    <row r="1548" spans="1:4" x14ac:dyDescent="0.2">
      <c r="A1548" s="55">
        <v>1487</v>
      </c>
      <c r="B1548" s="1233">
        <f>'Expenditures 15-22'!G305</f>
        <v>299950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299950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299950</v>
      </c>
      <c r="C1559" s="14" t="s">
        <v>672</v>
      </c>
      <c r="D1559" s="14" t="str">
        <f t="shared" si="23"/>
        <v>Error?</v>
      </c>
    </row>
    <row r="1560" spans="1:4" x14ac:dyDescent="0.2">
      <c r="A1560" s="55">
        <v>1499</v>
      </c>
      <c r="B1560" s="1233">
        <f>'Expenditures 15-22'!K305</f>
        <v>299950</v>
      </c>
      <c r="C1560" s="14" t="s">
        <v>672</v>
      </c>
      <c r="D1560" s="14" t="str">
        <f t="shared" si="23"/>
        <v>Error?</v>
      </c>
    </row>
    <row r="1561" spans="1:4" x14ac:dyDescent="0.2">
      <c r="A1561" s="55">
        <v>1500</v>
      </c>
      <c r="B1561" s="1233">
        <f>'Expenditures 15-22'!K306</f>
        <v>-299374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9253292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11853600</v>
      </c>
      <c r="C1630" s="14" t="s">
        <v>672</v>
      </c>
      <c r="D1630" s="14" t="str">
        <f t="shared" si="24"/>
        <v>Error?</v>
      </c>
    </row>
    <row r="1631" spans="1:4" x14ac:dyDescent="0.2">
      <c r="A1631" s="55">
        <v>1570</v>
      </c>
      <c r="B1631" s="1233">
        <f>'Acct Summary 7-8'!D79</f>
        <v>1060360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1352333</v>
      </c>
      <c r="C1644" s="14" t="s">
        <v>672</v>
      </c>
      <c r="D1644" s="14" t="str">
        <f t="shared" si="24"/>
        <v>Error?</v>
      </c>
    </row>
    <row r="1645" spans="1:4" x14ac:dyDescent="0.2">
      <c r="A1645" s="55">
        <v>1584</v>
      </c>
      <c r="B1645" s="1233">
        <f>'Acct Summary 7-8'!E79</f>
        <v>4131917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3884760</v>
      </c>
      <c r="C1658" s="14" t="s">
        <v>672</v>
      </c>
      <c r="D1658" s="14" t="str">
        <f t="shared" si="24"/>
        <v>Error?</v>
      </c>
    </row>
    <row r="1659" spans="1:4" x14ac:dyDescent="0.2">
      <c r="A1659" s="55">
        <v>1598</v>
      </c>
      <c r="B1659" s="1233">
        <f>'Acct Summary 7-8'!F79</f>
        <v>806543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1104473</v>
      </c>
      <c r="C1672" s="14" t="s">
        <v>672</v>
      </c>
      <c r="D1672" s="14" t="str">
        <f t="shared" si="25"/>
        <v>Error?</v>
      </c>
    </row>
    <row r="1673" spans="1:4" x14ac:dyDescent="0.2">
      <c r="A1673" s="55">
        <v>1612</v>
      </c>
      <c r="B1673" s="1233">
        <f>'Acct Summary 7-8'!G79</f>
        <v>389511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429353</v>
      </c>
      <c r="C1686" s="14" t="s">
        <v>672</v>
      </c>
      <c r="D1686" s="14" t="str">
        <f t="shared" si="25"/>
        <v>Error?</v>
      </c>
    </row>
    <row r="1687" spans="1:4" x14ac:dyDescent="0.2">
      <c r="A1687" s="55">
        <v>1626</v>
      </c>
      <c r="B1687" s="1233">
        <f>'Acct Summary 7-8'!H79</f>
        <v>386960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437586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14976448</v>
      </c>
      <c r="C1744" s="14" t="s">
        <v>672</v>
      </c>
      <c r="D1744" s="14" t="str">
        <f t="shared" si="26"/>
        <v>Error?</v>
      </c>
    </row>
    <row r="1745" spans="1:5" x14ac:dyDescent="0.2">
      <c r="A1745" s="55">
        <v>1684</v>
      </c>
      <c r="B1745" s="1233">
        <f>'Tax Sched 24'!B5</f>
        <v>2184160</v>
      </c>
      <c r="C1745" s="14" t="s">
        <v>672</v>
      </c>
      <c r="D1745" s="14" t="str">
        <f t="shared" si="26"/>
        <v>Error?</v>
      </c>
    </row>
    <row r="1746" spans="1:5" x14ac:dyDescent="0.2">
      <c r="A1746" s="55">
        <v>1685</v>
      </c>
      <c r="B1746" s="1233">
        <f>'Tax Sched 24'!B6</f>
        <v>4919086</v>
      </c>
      <c r="C1746" s="14" t="s">
        <v>672</v>
      </c>
      <c r="D1746" s="14" t="str">
        <f t="shared" si="26"/>
        <v>Error?</v>
      </c>
    </row>
    <row r="1747" spans="1:5" x14ac:dyDescent="0.2">
      <c r="A1747" s="55">
        <v>1686</v>
      </c>
      <c r="B1747" s="1233">
        <f>'Tax Sched 24'!B7</f>
        <v>1104123</v>
      </c>
      <c r="C1747" s="14" t="s">
        <v>672</v>
      </c>
      <c r="D1747" s="14" t="str">
        <f t="shared" si="26"/>
        <v>Error?</v>
      </c>
    </row>
    <row r="1748" spans="1:5" x14ac:dyDescent="0.2">
      <c r="A1748" s="55">
        <v>1687</v>
      </c>
      <c r="B1748" s="1233">
        <f>'Tax Sched 24'!B8</f>
        <v>321545</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245617</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24072525</v>
      </c>
      <c r="C1759" s="14" t="s">
        <v>672</v>
      </c>
      <c r="D1759" s="14" t="str">
        <f t="shared" si="26"/>
        <v>Error?</v>
      </c>
    </row>
    <row r="1760" spans="1:5" x14ac:dyDescent="0.2">
      <c r="A1760" s="55">
        <v>1699</v>
      </c>
      <c r="B1760" s="1233">
        <f>'Tax Sched 24'!D4</f>
        <v>6982724</v>
      </c>
      <c r="C1760" s="14" t="s">
        <v>672</v>
      </c>
      <c r="D1760" s="14" t="str">
        <f t="shared" si="26"/>
        <v>Error?</v>
      </c>
    </row>
    <row r="1761" spans="1:5" x14ac:dyDescent="0.2">
      <c r="A1761" s="55">
        <v>1700</v>
      </c>
      <c r="B1761" s="1233">
        <f>'Tax Sched 24'!D5</f>
        <v>1029572</v>
      </c>
      <c r="C1761" s="14" t="s">
        <v>672</v>
      </c>
      <c r="D1761" s="14" t="str">
        <f t="shared" si="26"/>
        <v>Error?</v>
      </c>
    </row>
    <row r="1762" spans="1:5" s="80" customFormat="1" x14ac:dyDescent="0.2">
      <c r="A1762" s="55">
        <v>1701</v>
      </c>
      <c r="B1762" s="1233">
        <f>'Tax Sched 24'!D6</f>
        <v>2551271</v>
      </c>
      <c r="C1762" s="14" t="s">
        <v>672</v>
      </c>
      <c r="D1762" s="14" t="str">
        <f t="shared" si="26"/>
        <v>Error?</v>
      </c>
      <c r="E1762" s="81"/>
    </row>
    <row r="1763" spans="1:5" x14ac:dyDescent="0.2">
      <c r="A1763" s="55">
        <v>1702</v>
      </c>
      <c r="B1763" s="1233">
        <f>'Tax Sched 24'!D7</f>
        <v>539514</v>
      </c>
      <c r="C1763" s="14" t="s">
        <v>672</v>
      </c>
      <c r="D1763" s="14" t="str">
        <f t="shared" si="26"/>
        <v>Error?</v>
      </c>
    </row>
    <row r="1764" spans="1:5" x14ac:dyDescent="0.2">
      <c r="A1764" s="55">
        <v>1703</v>
      </c>
      <c r="B1764" s="1233">
        <f>'Tax Sched 24'!D8</f>
        <v>152069</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117314</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11524534</v>
      </c>
      <c r="C1775" s="14" t="s">
        <v>672</v>
      </c>
      <c r="D1775" s="14" t="str">
        <f t="shared" si="26"/>
        <v>Error?</v>
      </c>
    </row>
    <row r="1776" spans="1:5" x14ac:dyDescent="0.2">
      <c r="A1776" s="55">
        <v>1715</v>
      </c>
      <c r="B1776" s="1233">
        <f>'Tax Sched 24'!C4</f>
        <v>7993724</v>
      </c>
      <c r="D1776" s="14" t="str">
        <f t="shared" si="26"/>
        <v>Error?</v>
      </c>
    </row>
    <row r="1777" spans="1:4" x14ac:dyDescent="0.2">
      <c r="A1777" s="55">
        <v>1716</v>
      </c>
      <c r="B1777" s="1233">
        <f>'Tax Sched 24'!C5</f>
        <v>1154588</v>
      </c>
      <c r="D1777" s="14" t="str">
        <f t="shared" si="26"/>
        <v>Error?</v>
      </c>
    </row>
    <row r="1778" spans="1:4" x14ac:dyDescent="0.2">
      <c r="A1778" s="55">
        <v>1717</v>
      </c>
      <c r="B1778" s="1233">
        <f>'Tax Sched 24'!C6</f>
        <v>2367815</v>
      </c>
      <c r="D1778" s="14" t="str">
        <f t="shared" si="26"/>
        <v>Error?</v>
      </c>
    </row>
    <row r="1779" spans="1:4" x14ac:dyDescent="0.2">
      <c r="A1779" s="55">
        <v>1718</v>
      </c>
      <c r="B1779" s="1233">
        <f>'Tax Sched 24'!C7</f>
        <v>564609</v>
      </c>
      <c r="D1779" s="14" t="str">
        <f t="shared" si="26"/>
        <v>Error?</v>
      </c>
    </row>
    <row r="1780" spans="1:4" x14ac:dyDescent="0.2">
      <c r="A1780" s="55">
        <v>1719</v>
      </c>
      <c r="B1780" s="1233">
        <f>'Tax Sched 24'!C8</f>
        <v>169476</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128303</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12547991</v>
      </c>
      <c r="C1791" s="14" t="s">
        <v>672</v>
      </c>
      <c r="D1791" s="14" t="str">
        <f t="shared" ref="D1791:D1854" si="27">IF(ISBLANK(B1791),"OK",IF(A1791-B1791=0,"OK","Error?"))</f>
        <v>Error?</v>
      </c>
    </row>
    <row r="1792" spans="1:4" x14ac:dyDescent="0.2">
      <c r="A1792" s="55">
        <v>1731</v>
      </c>
      <c r="B1792" s="1233">
        <f>'Tax Sched 24'!F4</f>
        <v>7345950</v>
      </c>
      <c r="C1792" s="14" t="s">
        <v>672</v>
      </c>
      <c r="D1792" s="14" t="str">
        <f t="shared" si="27"/>
        <v>Error?</v>
      </c>
    </row>
    <row r="1793" spans="1:4" x14ac:dyDescent="0.2">
      <c r="A1793" s="55">
        <v>1732</v>
      </c>
      <c r="B1793" s="1233">
        <f>'Tax Sched 24'!F5</f>
        <v>1059158</v>
      </c>
      <c r="C1793" s="14" t="s">
        <v>672</v>
      </c>
      <c r="D1793" s="14" t="str">
        <f t="shared" si="27"/>
        <v>Error?</v>
      </c>
    </row>
    <row r="1794" spans="1:4" x14ac:dyDescent="0.2">
      <c r="A1794" s="55">
        <v>1733</v>
      </c>
      <c r="B1794" s="1233">
        <f>'Tax Sched 24'!F6</f>
        <v>2174034</v>
      </c>
      <c r="C1794" s="14" t="s">
        <v>672</v>
      </c>
      <c r="D1794" s="14" t="str">
        <f t="shared" si="27"/>
        <v>Error?</v>
      </c>
    </row>
    <row r="1795" spans="1:4" x14ac:dyDescent="0.2">
      <c r="A1795" s="55">
        <v>1734</v>
      </c>
      <c r="B1795" s="1233">
        <f>'Tax Sched 24'!F7</f>
        <v>517956</v>
      </c>
      <c r="C1795" s="14" t="s">
        <v>672</v>
      </c>
      <c r="D1795" s="14" t="str">
        <f t="shared" si="27"/>
        <v>Error?</v>
      </c>
    </row>
    <row r="1796" spans="1:4" x14ac:dyDescent="0.2">
      <c r="A1796" s="55">
        <v>1735</v>
      </c>
      <c r="B1796" s="1233">
        <f>'Tax Sched 24'!F8</f>
        <v>155479</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117699</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15339674</v>
      </c>
      <c r="D1808" s="14" t="str">
        <f t="shared" si="27"/>
        <v>Error?</v>
      </c>
    </row>
    <row r="1809" spans="1:4" x14ac:dyDescent="0.2">
      <c r="A1809" s="55">
        <v>1748</v>
      </c>
      <c r="B1809" s="1233">
        <f>'Tax Sched 24'!E5</f>
        <v>2213746</v>
      </c>
      <c r="D1809" s="14" t="str">
        <f t="shared" si="27"/>
        <v>Error?</v>
      </c>
    </row>
    <row r="1810" spans="1:4" x14ac:dyDescent="0.2">
      <c r="A1810" s="55">
        <v>1749</v>
      </c>
      <c r="B1810" s="1233">
        <f>'Tax Sched 24'!E6</f>
        <v>4541849</v>
      </c>
      <c r="D1810" s="14" t="str">
        <f t="shared" si="27"/>
        <v>Error?</v>
      </c>
    </row>
    <row r="1811" spans="1:4" x14ac:dyDescent="0.2">
      <c r="A1811" s="55">
        <v>1750</v>
      </c>
      <c r="B1811" s="1233">
        <f>'Tax Sched 24'!E7</f>
        <v>1082565</v>
      </c>
      <c r="D1811" s="14" t="str">
        <f t="shared" si="27"/>
        <v>Error?</v>
      </c>
    </row>
    <row r="1812" spans="1:4" x14ac:dyDescent="0.2">
      <c r="A1812" s="55">
        <v>1751</v>
      </c>
      <c r="B1812" s="1233">
        <f>'Tax Sched 24'!E8</f>
        <v>324955</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246002</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24073746</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12516831</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245617</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245617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245617</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1507280</v>
      </c>
      <c r="D2008" s="14" t="str">
        <f t="shared" si="30"/>
        <v>Error?</v>
      </c>
    </row>
    <row r="2009" spans="1:4" x14ac:dyDescent="0.2">
      <c r="A2009" s="55">
        <v>1948</v>
      </c>
      <c r="B2009" s="1233">
        <f>'Cap Outlay Deprec 27'!C8</f>
        <v>38596529</v>
      </c>
      <c r="D2009" s="14" t="str">
        <f t="shared" si="30"/>
        <v>Error?</v>
      </c>
    </row>
    <row r="2010" spans="1:4" x14ac:dyDescent="0.2">
      <c r="A2010" s="55">
        <v>1949</v>
      </c>
      <c r="B2010" s="1233">
        <f>'Cap Outlay Deprec 27'!C10</f>
        <v>163839</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8521376</v>
      </c>
      <c r="D2012" s="14" t="str">
        <f t="shared" si="30"/>
        <v>Error?</v>
      </c>
    </row>
    <row r="2013" spans="1:4" x14ac:dyDescent="0.2">
      <c r="A2013" s="55">
        <v>1952</v>
      </c>
      <c r="B2013" s="1233">
        <f>'Cap Outlay Deprec 27'!C16</f>
        <v>48789024</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495641</v>
      </c>
      <c r="D2015" s="14" t="str">
        <f t="shared" si="30"/>
        <v>Error?</v>
      </c>
    </row>
    <row r="2016" spans="1:4" x14ac:dyDescent="0.2">
      <c r="A2016" s="55">
        <v>1955</v>
      </c>
      <c r="B2016" s="1233">
        <f>'Cap Outlay Deprec 27'!D10</f>
        <v>48487</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48487</v>
      </c>
      <c r="D2018" s="14" t="str">
        <f t="shared" si="30"/>
        <v>Error?</v>
      </c>
    </row>
    <row r="2019" spans="1:4" x14ac:dyDescent="0.2">
      <c r="A2019" s="55">
        <v>1958</v>
      </c>
      <c r="B2019" s="1233">
        <f>'Cap Outlay Deprec 27'!D16</f>
        <v>592615</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1557742</v>
      </c>
      <c r="D2024" s="14" t="str">
        <f t="shared" si="30"/>
        <v>Error?</v>
      </c>
    </row>
    <row r="2025" spans="1:4" x14ac:dyDescent="0.2">
      <c r="A2025" s="55">
        <v>1964</v>
      </c>
      <c r="B2025" s="1233">
        <f>'Cap Outlay Deprec 27'!E16</f>
        <v>1557742</v>
      </c>
      <c r="C2025" s="14" t="s">
        <v>672</v>
      </c>
      <c r="D2025" s="14" t="str">
        <f t="shared" si="30"/>
        <v>Error?</v>
      </c>
    </row>
    <row r="2026" spans="1:4" x14ac:dyDescent="0.2">
      <c r="A2026" s="55">
        <v>1965</v>
      </c>
      <c r="B2026" s="1233">
        <f>'Cap Outlay Deprec 27'!F5</f>
        <v>1507280</v>
      </c>
      <c r="C2026" s="14" t="s">
        <v>672</v>
      </c>
      <c r="D2026" s="14" t="str">
        <f t="shared" si="30"/>
        <v>Error?</v>
      </c>
    </row>
    <row r="2027" spans="1:4" x14ac:dyDescent="0.2">
      <c r="A2027" s="55">
        <v>1966</v>
      </c>
      <c r="B2027" s="1233">
        <f>'Cap Outlay Deprec 27'!F8</f>
        <v>39092170</v>
      </c>
      <c r="C2027" s="14" t="s">
        <v>672</v>
      </c>
      <c r="D2027" s="14" t="str">
        <f t="shared" si="30"/>
        <v>Error?</v>
      </c>
    </row>
    <row r="2028" spans="1:4" x14ac:dyDescent="0.2">
      <c r="A2028" s="55">
        <v>1967</v>
      </c>
      <c r="B2028" s="1233">
        <f>'Cap Outlay Deprec 27'!F10</f>
        <v>212326</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7012121</v>
      </c>
      <c r="C2030" s="14" t="s">
        <v>672</v>
      </c>
      <c r="D2030" s="14" t="str">
        <f t="shared" si="30"/>
        <v>Error?</v>
      </c>
    </row>
    <row r="2031" spans="1:4" x14ac:dyDescent="0.2">
      <c r="A2031" s="55">
        <v>1970</v>
      </c>
      <c r="B2031" s="1233">
        <f>'Cap Outlay Deprec 27'!F16</f>
        <v>47823897</v>
      </c>
      <c r="C2031" s="14" t="s">
        <v>672</v>
      </c>
      <c r="D2031" s="14" t="str">
        <f t="shared" si="30"/>
        <v>Error?</v>
      </c>
    </row>
    <row r="2032" spans="1:4" x14ac:dyDescent="0.2">
      <c r="A2032" s="83">
        <v>1971</v>
      </c>
      <c r="D2032" s="14" t="str">
        <f t="shared" si="30"/>
        <v>OK</v>
      </c>
    </row>
    <row r="2033" spans="1:4" x14ac:dyDescent="0.2">
      <c r="A2033" s="55">
        <v>1972</v>
      </c>
      <c r="B2033" s="1233">
        <f>'Cap Outlay Deprec 27'!H8</f>
        <v>17194452</v>
      </c>
      <c r="D2033" s="14" t="str">
        <f t="shared" si="30"/>
        <v>Error?</v>
      </c>
    </row>
    <row r="2034" spans="1:4" x14ac:dyDescent="0.2">
      <c r="A2034" s="55">
        <v>1973</v>
      </c>
      <c r="B2034" s="1233">
        <f>'Cap Outlay Deprec 27'!H10</f>
        <v>36145</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6981515</v>
      </c>
      <c r="D2036" s="14" t="str">
        <f t="shared" si="30"/>
        <v>Error?</v>
      </c>
    </row>
    <row r="2037" spans="1:4" x14ac:dyDescent="0.2">
      <c r="A2037" s="55">
        <v>1976</v>
      </c>
      <c r="B2037" s="1233">
        <f>'Cap Outlay Deprec 27'!H16</f>
        <v>24212112</v>
      </c>
      <c r="C2037" s="14" t="s">
        <v>672</v>
      </c>
      <c r="D2037" s="14" t="str">
        <f t="shared" si="30"/>
        <v>Error?</v>
      </c>
    </row>
    <row r="2038" spans="1:4" x14ac:dyDescent="0.2">
      <c r="A2038" s="83">
        <v>1977</v>
      </c>
      <c r="D2038" s="14" t="str">
        <f t="shared" si="30"/>
        <v>OK</v>
      </c>
    </row>
    <row r="2039" spans="1:4" x14ac:dyDescent="0.2">
      <c r="A2039" s="55">
        <v>1978</v>
      </c>
      <c r="B2039" s="1233">
        <f>'Cap Outlay Deprec 27'!I8</f>
        <v>781843</v>
      </c>
      <c r="D2039" s="14" t="str">
        <f t="shared" si="30"/>
        <v>Error?</v>
      </c>
    </row>
    <row r="2040" spans="1:4" x14ac:dyDescent="0.2">
      <c r="A2040" s="55">
        <v>1979</v>
      </c>
      <c r="B2040" s="1233">
        <f>'Cap Outlay Deprec 27'!I10</f>
        <v>8192</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456284</v>
      </c>
      <c r="D2042" s="14" t="str">
        <f t="shared" si="30"/>
        <v>Error?</v>
      </c>
    </row>
    <row r="2043" spans="1:4" x14ac:dyDescent="0.2">
      <c r="A2043" s="55">
        <v>1982</v>
      </c>
      <c r="B2043" s="1233">
        <f>'Cap Outlay Deprec 27'!I16</f>
        <v>1246319</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1557742</v>
      </c>
      <c r="D2048" s="14" t="str">
        <f t="shared" si="31"/>
        <v>Error?</v>
      </c>
    </row>
    <row r="2049" spans="1:4" x14ac:dyDescent="0.2">
      <c r="A2049" s="55">
        <v>1988</v>
      </c>
      <c r="B2049" s="1233">
        <f>'Cap Outlay Deprec 27'!J16</f>
        <v>1557742</v>
      </c>
      <c r="C2049" s="14" t="s">
        <v>672</v>
      </c>
      <c r="D2049" s="14" t="str">
        <f t="shared" si="31"/>
        <v>Error?</v>
      </c>
    </row>
    <row r="2050" spans="1:4" x14ac:dyDescent="0.2">
      <c r="A2050" s="83">
        <v>1989</v>
      </c>
      <c r="D2050" s="14" t="str">
        <f t="shared" si="31"/>
        <v>OK</v>
      </c>
    </row>
    <row r="2051" spans="1:4" x14ac:dyDescent="0.2">
      <c r="A2051" s="55">
        <v>1990</v>
      </c>
      <c r="B2051" s="1233">
        <f>'Cap Outlay Deprec 27'!K8</f>
        <v>17976295</v>
      </c>
      <c r="C2051" s="14" t="s">
        <v>672</v>
      </c>
      <c r="D2051" s="14" t="str">
        <f t="shared" si="31"/>
        <v>Error?</v>
      </c>
    </row>
    <row r="2052" spans="1:4" x14ac:dyDescent="0.2">
      <c r="A2052" s="55">
        <v>1991</v>
      </c>
      <c r="B2052" s="1233">
        <f>'Cap Outlay Deprec 27'!K10</f>
        <v>44337</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5880057</v>
      </c>
      <c r="C2054" s="14" t="s">
        <v>672</v>
      </c>
      <c r="D2054" s="14" t="str">
        <f t="shared" si="31"/>
        <v>Error?</v>
      </c>
    </row>
    <row r="2055" spans="1:4" x14ac:dyDescent="0.2">
      <c r="A2055" s="55">
        <v>1994</v>
      </c>
      <c r="B2055" s="1233">
        <f>'Cap Outlay Deprec 27'!K16</f>
        <v>23900689</v>
      </c>
      <c r="C2055" s="14" t="s">
        <v>672</v>
      </c>
      <c r="D2055" s="14" t="str">
        <f t="shared" si="31"/>
        <v>Error?</v>
      </c>
    </row>
    <row r="2056" spans="1:4" x14ac:dyDescent="0.2">
      <c r="A2056" s="55">
        <v>1995</v>
      </c>
      <c r="B2056" s="1233">
        <f>'Cap Outlay Deprec 27'!L5</f>
        <v>1507280</v>
      </c>
      <c r="C2056" s="14" t="s">
        <v>672</v>
      </c>
      <c r="D2056" s="14" t="str">
        <f t="shared" si="31"/>
        <v>Error?</v>
      </c>
    </row>
    <row r="2057" spans="1:4" x14ac:dyDescent="0.2">
      <c r="A2057" s="55">
        <v>1996</v>
      </c>
      <c r="B2057" s="1233">
        <f>'Cap Outlay Deprec 27'!L8</f>
        <v>21115875</v>
      </c>
      <c r="C2057" s="14" t="s">
        <v>672</v>
      </c>
      <c r="D2057" s="14" t="str">
        <f t="shared" si="31"/>
        <v>Error?</v>
      </c>
    </row>
    <row r="2058" spans="1:4" x14ac:dyDescent="0.2">
      <c r="A2058" s="55">
        <v>1997</v>
      </c>
      <c r="B2058" s="1233">
        <f>'Cap Outlay Deprec 27'!L10</f>
        <v>167989</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1132064</v>
      </c>
      <c r="C2060" s="14" t="s">
        <v>672</v>
      </c>
      <c r="D2060" s="14" t="str">
        <f t="shared" si="31"/>
        <v>Error?</v>
      </c>
    </row>
    <row r="2061" spans="1:4" x14ac:dyDescent="0.2">
      <c r="A2061" s="55">
        <v>2000</v>
      </c>
      <c r="B2061" s="1233">
        <f>'Cap Outlay Deprec 27'!L16</f>
        <v>23923208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325417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646766</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3884760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16711534</v>
      </c>
      <c r="C2551" s="14" t="s">
        <v>672</v>
      </c>
      <c r="D2551" s="14" t="str">
        <f t="shared" si="38"/>
        <v>Error?</v>
      </c>
    </row>
    <row r="2552" spans="1:4" x14ac:dyDescent="0.2">
      <c r="A2552" s="83">
        <v>2491</v>
      </c>
      <c r="D2552" s="14" t="str">
        <f t="shared" si="38"/>
        <v>OK</v>
      </c>
    </row>
    <row r="2553" spans="1:4" x14ac:dyDescent="0.2">
      <c r="A2553" s="55">
        <v>2492</v>
      </c>
      <c r="B2553" s="1233">
        <f>'Acct Summary 7-8'!C6</f>
        <v>1531285</v>
      </c>
      <c r="C2553" s="14" t="s">
        <v>672</v>
      </c>
      <c r="D2553" s="14" t="str">
        <f t="shared" si="38"/>
        <v>Error?</v>
      </c>
    </row>
    <row r="2554" spans="1:4" x14ac:dyDescent="0.2">
      <c r="A2554" s="55">
        <v>2493</v>
      </c>
      <c r="B2554" s="1233">
        <f>'Acct Summary 7-8'!C7</f>
        <v>889775</v>
      </c>
      <c r="C2554" s="14" t="s">
        <v>672</v>
      </c>
      <c r="D2554" s="14" t="str">
        <f t="shared" si="38"/>
        <v>Error?</v>
      </c>
    </row>
    <row r="2555" spans="1:4" x14ac:dyDescent="0.2">
      <c r="A2555" s="55">
        <v>2494</v>
      </c>
      <c r="B2555" s="1233">
        <f>'Acct Summary 7-8'!C8</f>
        <v>19132594</v>
      </c>
      <c r="C2555" s="14" t="s">
        <v>672</v>
      </c>
      <c r="D2555" s="14" t="str">
        <f t="shared" si="38"/>
        <v>Error?</v>
      </c>
    </row>
    <row r="2556" spans="1:4" x14ac:dyDescent="0.2">
      <c r="A2556" s="55">
        <v>2495</v>
      </c>
      <c r="B2556" s="1233">
        <f>'Acct Summary 7-8'!C12</f>
        <v>11376615</v>
      </c>
      <c r="C2556" s="14" t="s">
        <v>672</v>
      </c>
      <c r="D2556" s="14" t="str">
        <f t="shared" si="38"/>
        <v>Error?</v>
      </c>
    </row>
    <row r="2557" spans="1:4" x14ac:dyDescent="0.2">
      <c r="A2557" s="55">
        <v>2496</v>
      </c>
      <c r="B2557" s="1233">
        <f>'Acct Summary 7-8'!C13</f>
        <v>3956707</v>
      </c>
      <c r="C2557" s="14" t="s">
        <v>672</v>
      </c>
      <c r="D2557" s="14" t="str">
        <f t="shared" si="38"/>
        <v>Error?</v>
      </c>
    </row>
    <row r="2558" spans="1:4" x14ac:dyDescent="0.2">
      <c r="A2558" s="55">
        <v>2497</v>
      </c>
      <c r="B2558" s="1233">
        <f>'Acct Summary 7-8'!C14</f>
        <v>32409</v>
      </c>
      <c r="C2558" s="14" t="s">
        <v>672</v>
      </c>
      <c r="D2558" s="14" t="str">
        <f t="shared" si="38"/>
        <v>Error?</v>
      </c>
    </row>
    <row r="2559" spans="1:4" x14ac:dyDescent="0.2">
      <c r="A2559" s="55">
        <v>2498</v>
      </c>
      <c r="B2559" s="1233">
        <f>'Acct Summary 7-8'!C15</f>
        <v>646766</v>
      </c>
      <c r="C2559" s="14" t="s">
        <v>672</v>
      </c>
      <c r="D2559" s="14" t="str">
        <f t="shared" ref="D2559:D2622" si="39">IF(ISBLANK(B2559),"OK",IF(A2559-B2559=0,"OK","Error?"))</f>
        <v>Error?</v>
      </c>
    </row>
    <row r="2560" spans="1:4" x14ac:dyDescent="0.2">
      <c r="A2560" s="55">
        <v>2499</v>
      </c>
      <c r="B2560" s="1233">
        <f>'Acct Summary 7-8'!C16</f>
        <v>67669</v>
      </c>
      <c r="C2560" s="14" t="s">
        <v>672</v>
      </c>
      <c r="D2560" s="14" t="str">
        <f t="shared" si="39"/>
        <v>Error?</v>
      </c>
    </row>
    <row r="2561" spans="1:4" x14ac:dyDescent="0.2">
      <c r="A2561" s="55">
        <v>2500</v>
      </c>
      <c r="B2561" s="1233">
        <f>'Acct Summary 7-8'!C17</f>
        <v>16080166</v>
      </c>
      <c r="C2561" s="14" t="s">
        <v>672</v>
      </c>
      <c r="D2561" s="14" t="str">
        <f t="shared" si="39"/>
        <v>Error?</v>
      </c>
    </row>
    <row r="2562" spans="1:4" x14ac:dyDescent="0.2">
      <c r="A2562" s="55">
        <v>2501</v>
      </c>
      <c r="B2562" s="1233">
        <f>'Acct Summary 7-8'!C20</f>
        <v>3052428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2482799</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2482799</v>
      </c>
      <c r="C2568" s="14" t="s">
        <v>672</v>
      </c>
      <c r="D2568" s="14" t="str">
        <f t="shared" si="39"/>
        <v>Error?</v>
      </c>
    </row>
    <row r="2569" spans="1:4" x14ac:dyDescent="0.2">
      <c r="A2569" s="55">
        <v>2508</v>
      </c>
      <c r="B2569" s="1233">
        <f>'Acct Summary 7-8'!D13</f>
        <v>1990826</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1990826</v>
      </c>
      <c r="C2573" s="14" t="s">
        <v>672</v>
      </c>
      <c r="D2573" s="14" t="str">
        <f t="shared" si="39"/>
        <v>Error?</v>
      </c>
    </row>
    <row r="2574" spans="1:4" x14ac:dyDescent="0.2">
      <c r="A2574" s="55">
        <v>2513</v>
      </c>
      <c r="B2574" s="1233">
        <f>'Acct Summary 7-8'!D20</f>
        <v>491973</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1195234</v>
      </c>
      <c r="C2591" s="14" t="s">
        <v>672</v>
      </c>
      <c r="D2591" s="14" t="str">
        <f t="shared" si="39"/>
        <v>Error?</v>
      </c>
    </row>
    <row r="2592" spans="1:4" x14ac:dyDescent="0.2">
      <c r="A2592" s="83">
        <v>2531</v>
      </c>
      <c r="D2592" s="14" t="str">
        <f t="shared" si="39"/>
        <v>OK</v>
      </c>
    </row>
    <row r="2593" spans="1:4" x14ac:dyDescent="0.2">
      <c r="A2593" s="55">
        <v>2532</v>
      </c>
      <c r="B2593" s="1233">
        <f>'Acct Summary 7-8'!F6</f>
        <v>349868</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1545102</v>
      </c>
      <c r="C2595" s="14" t="s">
        <v>672</v>
      </c>
      <c r="D2595" s="14" t="str">
        <f t="shared" si="39"/>
        <v>Error?</v>
      </c>
    </row>
    <row r="2596" spans="1:4" x14ac:dyDescent="0.2">
      <c r="A2596" s="55">
        <v>2535</v>
      </c>
      <c r="B2596" s="1233">
        <f>'Acct Summary 7-8'!F13</f>
        <v>1168364</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78808</v>
      </c>
      <c r="C2599" s="14" t="s">
        <v>672</v>
      </c>
      <c r="D2599" s="14" t="str">
        <f t="shared" si="39"/>
        <v>Error?</v>
      </c>
    </row>
    <row r="2600" spans="1:4" x14ac:dyDescent="0.2">
      <c r="A2600" s="55">
        <v>2539</v>
      </c>
      <c r="B2600" s="1233">
        <f>'Acct Summary 7-8'!F17</f>
        <v>1247172</v>
      </c>
      <c r="C2600" s="14" t="s">
        <v>672</v>
      </c>
      <c r="D2600" s="14" t="str">
        <f t="shared" si="39"/>
        <v>Error?</v>
      </c>
    </row>
    <row r="2601" spans="1:4" x14ac:dyDescent="0.2">
      <c r="A2601" s="55">
        <v>2540</v>
      </c>
      <c r="B2601" s="1233">
        <f>'Acct Summary 7-8'!F20</f>
        <v>297930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643091</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643091</v>
      </c>
      <c r="C2606" s="14" t="s">
        <v>672</v>
      </c>
      <c r="D2606" s="14" t="str">
        <f t="shared" si="39"/>
        <v>Error?</v>
      </c>
    </row>
    <row r="2607" spans="1:4" x14ac:dyDescent="0.2">
      <c r="A2607" s="55">
        <v>2546</v>
      </c>
      <c r="B2607" s="1233">
        <f>'Acct Summary 7-8'!G12</f>
        <v>227549</v>
      </c>
      <c r="C2607" s="14" t="s">
        <v>672</v>
      </c>
      <c r="D2607" s="14" t="str">
        <f t="shared" si="39"/>
        <v>Error?</v>
      </c>
    </row>
    <row r="2608" spans="1:4" x14ac:dyDescent="0.2">
      <c r="A2608" s="55">
        <v>2547</v>
      </c>
      <c r="B2608" s="1233">
        <f>'Acct Summary 7-8'!G13</f>
        <v>375663</v>
      </c>
      <c r="C2608" s="14" t="s">
        <v>672</v>
      </c>
      <c r="D2608" s="14" t="str">
        <f t="shared" si="39"/>
        <v>Error?</v>
      </c>
    </row>
    <row r="2609" spans="1:4" x14ac:dyDescent="0.2">
      <c r="A2609" s="55">
        <v>2548</v>
      </c>
      <c r="B2609" s="1233">
        <f>'Acct Summary 7-8'!G14</f>
        <v>37</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603249</v>
      </c>
      <c r="C2612" s="14" t="s">
        <v>672</v>
      </c>
      <c r="D2612" s="14" t="str">
        <f t="shared" si="39"/>
        <v>Error?</v>
      </c>
    </row>
    <row r="2613" spans="1:4" x14ac:dyDescent="0.2">
      <c r="A2613" s="55">
        <v>2552</v>
      </c>
      <c r="B2613" s="1233">
        <f>'Acct Summary 7-8'!G20</f>
        <v>39842</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4924719</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4924719</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5155950</v>
      </c>
      <c r="C2634" s="14" t="s">
        <v>672</v>
      </c>
      <c r="D2634" s="14" t="str">
        <f t="shared" si="40"/>
        <v>Error?</v>
      </c>
    </row>
    <row r="2635" spans="1:4" x14ac:dyDescent="0.2">
      <c r="A2635" s="55">
        <v>2574</v>
      </c>
      <c r="B2635" s="1233">
        <f>'Acct Summary 7-8'!E17</f>
        <v>5155950</v>
      </c>
      <c r="C2635" s="14" t="s">
        <v>672</v>
      </c>
      <c r="D2635" s="14" t="str">
        <f t="shared" si="40"/>
        <v>Error?</v>
      </c>
    </row>
    <row r="2636" spans="1:4" x14ac:dyDescent="0.2">
      <c r="A2636" s="55">
        <v>2575</v>
      </c>
      <c r="B2636" s="1233">
        <f>'Acct Summary 7-8'!E20</f>
        <v>-231231</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576</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576</v>
      </c>
      <c r="C2658" s="14" t="s">
        <v>672</v>
      </c>
      <c r="D2658" s="14" t="str">
        <f t="shared" si="40"/>
        <v>Error?</v>
      </c>
    </row>
    <row r="2659" spans="1:4" x14ac:dyDescent="0.2">
      <c r="A2659" s="55">
        <v>2598</v>
      </c>
      <c r="B2659" s="1233">
        <f>'Acct Summary 7-8'!H13</f>
        <v>299950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299950</v>
      </c>
      <c r="C2661" s="14" t="s">
        <v>672</v>
      </c>
      <c r="D2661" s="14" t="str">
        <f t="shared" si="40"/>
        <v>Error?</v>
      </c>
    </row>
    <row r="2662" spans="1:4" x14ac:dyDescent="0.2">
      <c r="A2662" s="55">
        <v>2601</v>
      </c>
      <c r="B2662" s="1233">
        <f>'Acct Summary 7-8'!H20</f>
        <v>-299374</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15926</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321349</v>
      </c>
      <c r="C2789" s="14" t="s">
        <v>672</v>
      </c>
      <c r="D2789" s="14" t="str">
        <f t="shared" si="42"/>
        <v>Error?</v>
      </c>
    </row>
    <row r="2790" spans="1:4" x14ac:dyDescent="0.2">
      <c r="A2790" s="55">
        <v>2729</v>
      </c>
      <c r="B2790" s="1233">
        <f>'Expenditures 15-22'!E102</f>
        <v>321349</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15926</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88738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88738</v>
      </c>
      <c r="D2914" s="14" t="str">
        <f t="shared" si="44"/>
        <v>Error?</v>
      </c>
    </row>
    <row r="2915" spans="1:4" x14ac:dyDescent="0.2">
      <c r="A2915" s="83">
        <v>2854</v>
      </c>
      <c r="D2915" s="14" t="str">
        <f t="shared" si="44"/>
        <v>OK</v>
      </c>
    </row>
    <row r="2916" spans="1:4" x14ac:dyDescent="0.2">
      <c r="A2916" s="55">
        <v>2855</v>
      </c>
      <c r="B2916" s="1233">
        <f>'Assets-Liab 5-6'!L34</f>
        <v>88738</v>
      </c>
      <c r="C2916" s="14" t="s">
        <v>672</v>
      </c>
      <c r="D2916" s="14" t="str">
        <f t="shared" si="44"/>
        <v>Error?</v>
      </c>
    </row>
    <row r="2917" spans="1:4" x14ac:dyDescent="0.2">
      <c r="A2917" s="55">
        <v>2856</v>
      </c>
      <c r="B2917" s="1233">
        <f>'Assets-Liab 5-6'!L41</f>
        <v>88738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310299</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11050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325417</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635716</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11050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15926</v>
      </c>
      <c r="C3229" s="14" t="s">
        <v>672</v>
      </c>
      <c r="D3229" s="14" t="str">
        <f t="shared" si="49"/>
        <v>Error?</v>
      </c>
    </row>
    <row r="3230" spans="1:4" x14ac:dyDescent="0.2">
      <c r="A3230" s="55">
        <v>3169</v>
      </c>
      <c r="B3230" s="1233">
        <f>'Acct Summary 7-8'!C75</f>
        <v>318046</v>
      </c>
      <c r="D3230" s="14" t="str">
        <f t="shared" si="49"/>
        <v>Error?</v>
      </c>
    </row>
    <row r="3231" spans="1:4" x14ac:dyDescent="0.2">
      <c r="A3231" s="55">
        <v>3170</v>
      </c>
      <c r="B3231" s="1233">
        <f>'Acct Summary 7-8'!C76</f>
        <v>468046</v>
      </c>
      <c r="C3231" s="14" t="s">
        <v>672</v>
      </c>
      <c r="D3231" s="14" t="str">
        <f t="shared" si="49"/>
        <v>Error?</v>
      </c>
    </row>
    <row r="3232" spans="1:4" x14ac:dyDescent="0.2">
      <c r="A3232" s="55">
        <v>3171</v>
      </c>
      <c r="B3232" s="1233">
        <f>'Acct Summary 7-8'!C77</f>
        <v>-452120</v>
      </c>
      <c r="C3232" s="14" t="s">
        <v>672</v>
      </c>
      <c r="D3232" s="14" t="str">
        <f t="shared" si="49"/>
        <v>Error?</v>
      </c>
    </row>
    <row r="3233" spans="1:4" x14ac:dyDescent="0.2">
      <c r="A3233" s="55">
        <v>3172</v>
      </c>
      <c r="B3233" s="1233">
        <f>'Acct Summary 7-8'!C78</f>
        <v>2600308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150000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350000</v>
      </c>
      <c r="C3237" s="14" t="s">
        <v>672</v>
      </c>
      <c r="D3237" s="14" t="str">
        <f t="shared" si="49"/>
        <v>Error?</v>
      </c>
    </row>
    <row r="3238" spans="1:4" x14ac:dyDescent="0.2">
      <c r="A3238" s="55">
        <v>3177</v>
      </c>
      <c r="B3238" s="1233">
        <f>'Acct Summary 7-8'!D77</f>
        <v>-200000</v>
      </c>
      <c r="C3238" s="14" t="s">
        <v>672</v>
      </c>
      <c r="D3238" s="14" t="str">
        <f t="shared" si="49"/>
        <v>Error?</v>
      </c>
    </row>
    <row r="3239" spans="1:4" x14ac:dyDescent="0.2">
      <c r="A3239" s="55">
        <v>3178</v>
      </c>
      <c r="B3239" s="1233">
        <f>'Acct Summary 7-8'!D78</f>
        <v>291973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297930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39842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15926</v>
      </c>
      <c r="C3276" s="14" t="s">
        <v>672</v>
      </c>
      <c r="D3276" s="14" t="str">
        <f t="shared" si="50"/>
        <v>Error?</v>
      </c>
    </row>
    <row r="3277" spans="1:4" x14ac:dyDescent="0.2">
      <c r="A3277" s="55">
        <v>3216</v>
      </c>
      <c r="B3277" s="1233">
        <f>'Acct Summary 7-8'!E77</f>
        <v>-15926</v>
      </c>
      <c r="C3277" s="14" t="s">
        <v>672</v>
      </c>
      <c r="D3277" s="14" t="str">
        <f t="shared" si="50"/>
        <v>Error?</v>
      </c>
    </row>
    <row r="3278" spans="1:4" x14ac:dyDescent="0.2">
      <c r="A3278" s="55">
        <v>3217</v>
      </c>
      <c r="B3278" s="1233">
        <f>'Acct Summary 7-8'!E78</f>
        <v>-247157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350000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350000</v>
      </c>
      <c r="C3299" s="14" t="s">
        <v>672</v>
      </c>
      <c r="D3299" s="14" t="str">
        <f t="shared" si="50"/>
        <v>Error?</v>
      </c>
    </row>
    <row r="3300" spans="1:4" x14ac:dyDescent="0.2">
      <c r="A3300" s="55">
        <v>3239</v>
      </c>
      <c r="B3300" s="1233">
        <f>'Acct Summary 7-8'!H78</f>
        <v>50626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1591279</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28721</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13699</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43009</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1740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8064</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1686512</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113088</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113088</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13863919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1495344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3982039</v>
      </c>
      <c r="D3417" s="14" t="str">
        <f t="shared" si="52"/>
        <v>Error?</v>
      </c>
    </row>
    <row r="3418" spans="1:4" x14ac:dyDescent="0.2">
      <c r="A3418" s="83">
        <v>3357</v>
      </c>
      <c r="D3418" s="14" t="str">
        <f t="shared" si="52"/>
        <v>OK</v>
      </c>
    </row>
    <row r="3419" spans="1:4" x14ac:dyDescent="0.2">
      <c r="A3419" s="55">
        <v>3358</v>
      </c>
      <c r="B3419" s="1233">
        <f>'Assets-Liab 5-6'!F4</f>
        <v>1072851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556450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437586</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88738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321546</v>
      </c>
      <c r="C3446" s="14" t="s">
        <v>672</v>
      </c>
      <c r="D3446" s="14" t="str">
        <f t="shared" si="52"/>
        <v>Error?</v>
      </c>
    </row>
    <row r="3447" spans="1:4" x14ac:dyDescent="0.2">
      <c r="A3447" s="55">
        <v>3386</v>
      </c>
      <c r="B3447" s="1233">
        <f>'Tax Sched 24'!D16</f>
        <v>152070</v>
      </c>
      <c r="C3447" s="14" t="s">
        <v>672</v>
      </c>
      <c r="D3447" s="14" t="str">
        <f t="shared" si="52"/>
        <v>Error?</v>
      </c>
    </row>
    <row r="3448" spans="1:4" x14ac:dyDescent="0.2">
      <c r="A3448" s="55">
        <v>3387</v>
      </c>
      <c r="B3448" s="1233">
        <f>'Tax Sched 24'!C16</f>
        <v>169476</v>
      </c>
      <c r="D3448" s="14" t="str">
        <f t="shared" si="52"/>
        <v>Error?</v>
      </c>
    </row>
    <row r="3449" spans="1:4" x14ac:dyDescent="0.2">
      <c r="A3449" s="55">
        <v>3388</v>
      </c>
      <c r="B3449" s="1233">
        <f>'Tax Sched 24'!F16</f>
        <v>155479</v>
      </c>
      <c r="C3449" s="14" t="s">
        <v>672</v>
      </c>
      <c r="D3449" s="14" t="str">
        <f t="shared" si="52"/>
        <v>Error?</v>
      </c>
    </row>
    <row r="3450" spans="1:4" x14ac:dyDescent="0.2">
      <c r="A3450" s="55">
        <v>3389</v>
      </c>
      <c r="B3450" s="1233">
        <f>'Tax Sched 24'!E16</f>
        <v>324955</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232232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27721</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27721</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31349</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31349</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5154895</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24287489</v>
      </c>
      <c r="C4122" s="14" t="s">
        <v>672</v>
      </c>
      <c r="D4122" s="14" t="str">
        <f t="shared" si="63"/>
        <v>Error?</v>
      </c>
    </row>
    <row r="4123" spans="1:4" x14ac:dyDescent="0.2">
      <c r="A4123" s="55">
        <v>4062</v>
      </c>
      <c r="B4123" s="1233">
        <f>'Acct Summary 7-8'!D10</f>
        <v>2482799</v>
      </c>
      <c r="C4123" s="14" t="s">
        <v>672</v>
      </c>
      <c r="D4123" s="14" t="str">
        <f t="shared" si="63"/>
        <v>Error?</v>
      </c>
    </row>
    <row r="4124" spans="1:4" x14ac:dyDescent="0.2">
      <c r="A4124" s="55">
        <v>4063</v>
      </c>
      <c r="B4124" s="1233">
        <f>'Acct Summary 7-8'!E10</f>
        <v>4924719</v>
      </c>
      <c r="C4124" s="14" t="s">
        <v>672</v>
      </c>
      <c r="D4124" s="14" t="str">
        <f t="shared" si="63"/>
        <v>Error?</v>
      </c>
    </row>
    <row r="4125" spans="1:4" x14ac:dyDescent="0.2">
      <c r="A4125" s="55">
        <v>4064</v>
      </c>
      <c r="B4125" s="1233">
        <f>'Acct Summary 7-8'!F10</f>
        <v>1545102</v>
      </c>
      <c r="C4125" s="14" t="s">
        <v>672</v>
      </c>
      <c r="D4125" s="14" t="str">
        <f t="shared" si="63"/>
        <v>Error?</v>
      </c>
    </row>
    <row r="4126" spans="1:4" x14ac:dyDescent="0.2">
      <c r="A4126" s="55">
        <v>4065</v>
      </c>
      <c r="B4126" s="1233">
        <f>'Acct Summary 7-8'!G10</f>
        <v>643091</v>
      </c>
      <c r="C4126" s="14" t="s">
        <v>672</v>
      </c>
      <c r="D4126" s="14" t="str">
        <f t="shared" si="63"/>
        <v>Error?</v>
      </c>
    </row>
    <row r="4127" spans="1:4" x14ac:dyDescent="0.2">
      <c r="A4127" s="55">
        <v>4066</v>
      </c>
      <c r="B4127" s="1233">
        <f>'Acct Summary 7-8'!H10</f>
        <v>576</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5154895</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21235061</v>
      </c>
      <c r="C4136" s="14" t="s">
        <v>672</v>
      </c>
      <c r="D4136" s="14" t="str">
        <f t="shared" si="63"/>
        <v>Error?</v>
      </c>
    </row>
    <row r="4137" spans="1:4" x14ac:dyDescent="0.2">
      <c r="A4137" s="55">
        <v>4076</v>
      </c>
      <c r="B4137" s="1233">
        <f>'Acct Summary 7-8'!D19</f>
        <v>1990826</v>
      </c>
      <c r="C4137" s="14" t="s">
        <v>672</v>
      </c>
      <c r="D4137" s="14" t="str">
        <f t="shared" si="63"/>
        <v>Error?</v>
      </c>
    </row>
    <row r="4138" spans="1:4" x14ac:dyDescent="0.2">
      <c r="A4138" s="55">
        <v>4077</v>
      </c>
      <c r="B4138" s="1233">
        <f>'Acct Summary 7-8'!E19</f>
        <v>5155950</v>
      </c>
      <c r="C4138" s="14" t="s">
        <v>672</v>
      </c>
      <c r="D4138" s="14" t="str">
        <f t="shared" si="63"/>
        <v>Error?</v>
      </c>
    </row>
    <row r="4139" spans="1:4" x14ac:dyDescent="0.2">
      <c r="A4139" s="55">
        <v>4078</v>
      </c>
      <c r="B4139" s="1233">
        <f>'Acct Summary 7-8'!F19</f>
        <v>1247172</v>
      </c>
      <c r="C4139" s="14" t="s">
        <v>672</v>
      </c>
      <c r="D4139" s="14" t="str">
        <f t="shared" si="63"/>
        <v>Error?</v>
      </c>
    </row>
    <row r="4140" spans="1:4" x14ac:dyDescent="0.2">
      <c r="A4140" s="55">
        <v>4079</v>
      </c>
      <c r="B4140" s="1233">
        <f>'Acct Summary 7-8'!G19</f>
        <v>603249</v>
      </c>
      <c r="C4140" s="14" t="s">
        <v>672</v>
      </c>
      <c r="D4140" s="14" t="str">
        <f t="shared" si="63"/>
        <v>Error?</v>
      </c>
    </row>
    <row r="4141" spans="1:4" x14ac:dyDescent="0.2">
      <c r="A4141" s="55">
        <v>4080</v>
      </c>
      <c r="B4141" s="1233">
        <f>'Acct Summary 7-8'!H19</f>
        <v>299950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11278017</v>
      </c>
      <c r="C4171" s="14" t="s">
        <v>672</v>
      </c>
      <c r="D4171" s="14" t="str">
        <f t="shared" si="64"/>
        <v>Error?</v>
      </c>
    </row>
    <row r="4172" spans="1:4" x14ac:dyDescent="0.2">
      <c r="A4172" s="55">
        <v>4111</v>
      </c>
      <c r="B4172" s="1233">
        <f>'Short-Term Long-Term Debt 25'!J49</f>
        <v>7393257</v>
      </c>
      <c r="C4172" s="14" t="s">
        <v>672</v>
      </c>
      <c r="D4172" s="14" t="str">
        <f t="shared" si="64"/>
        <v>Error?</v>
      </c>
    </row>
    <row r="4173" spans="1:4" x14ac:dyDescent="0.2">
      <c r="A4173" s="55">
        <v>4112</v>
      </c>
      <c r="B4173" s="1233">
        <f>'Short-Term Long-Term Debt 25'!H49</f>
        <v>920768</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-318046</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78808</v>
      </c>
      <c r="D4210" s="14" t="str">
        <f t="shared" si="64"/>
        <v>Error?</v>
      </c>
    </row>
    <row r="4211" spans="1:4" x14ac:dyDescent="0.2">
      <c r="A4211" s="55">
        <v>4150</v>
      </c>
      <c r="B4211" s="1233">
        <f>'Expenditures 15-22'!K200</f>
        <v>78808</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1564.8</v>
      </c>
      <c r="C4265" s="14" t="s">
        <v>672</v>
      </c>
      <c r="D4265" s="14" t="str">
        <f t="shared" si="65"/>
        <v>Error?</v>
      </c>
      <c r="E4265" s="812"/>
    </row>
    <row r="4266" spans="1:5" x14ac:dyDescent="0.2">
      <c r="A4266" s="91">
        <v>4205</v>
      </c>
      <c r="B4266" s="1233">
        <f>('FP Info 3'!F10)*100000</f>
        <v>230.50000000000003</v>
      </c>
      <c r="C4266" s="14" t="s">
        <v>672</v>
      </c>
      <c r="D4266" s="14" t="str">
        <f t="shared" si="65"/>
        <v>Error?</v>
      </c>
      <c r="E4266" s="812"/>
    </row>
    <row r="4267" spans="1:5" x14ac:dyDescent="0.2">
      <c r="A4267" s="91">
        <v>4206</v>
      </c>
      <c r="B4267" s="1233">
        <f>('FP Info 3'!H10)*100000</f>
        <v>127.00000000000001</v>
      </c>
      <c r="C4267" s="14" t="s">
        <v>672</v>
      </c>
      <c r="D4267" s="14" t="str">
        <f t="shared" si="65"/>
        <v>Error?</v>
      </c>
      <c r="E4267" s="812"/>
    </row>
    <row r="4268" spans="1:5" x14ac:dyDescent="0.2">
      <c r="A4268" s="91">
        <v>4207</v>
      </c>
      <c r="B4268" s="1233">
        <f>('FP Info 3'!J10)*100000</f>
        <v>1922</v>
      </c>
      <c r="C4268" s="14" t="s">
        <v>672</v>
      </c>
      <c r="D4268" s="14" t="str">
        <f t="shared" si="65"/>
        <v>Error?</v>
      </c>
    </row>
    <row r="4269" spans="1:5" x14ac:dyDescent="0.2">
      <c r="A4269" s="91">
        <v>4208</v>
      </c>
      <c r="B4269" s="1233">
        <f>'FP Info 3'!J16</f>
        <v>14310406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37348</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14956</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26925</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1313</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976319256</v>
      </c>
      <c r="D4995" s="14" t="str">
        <f t="shared" si="77"/>
        <v>Error?</v>
      </c>
    </row>
    <row r="4996" spans="1:4" x14ac:dyDescent="0.2">
      <c r="A4996" s="91">
        <v>4935</v>
      </c>
      <c r="B4996" s="1233">
        <f>'FP Info 3'!H31</f>
        <v>67366028.664000005</v>
      </c>
      <c r="D4996" s="14" t="str">
        <f t="shared" si="77"/>
        <v>Error?</v>
      </c>
    </row>
    <row r="4997" spans="1:4" x14ac:dyDescent="0.2">
      <c r="A4997" s="91">
        <v>4936</v>
      </c>
      <c r="B4997" s="1233">
        <f>'FP Info 3'!H37</f>
        <v>11278017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150000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150000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14976448</v>
      </c>
      <c r="D5061" s="14" t="str">
        <f t="shared" si="78"/>
        <v>Error?</v>
      </c>
    </row>
    <row r="5062" spans="1:4" x14ac:dyDescent="0.2">
      <c r="A5062" s="83">
        <v>5001</v>
      </c>
      <c r="D5062" s="14" t="str">
        <f t="shared" si="78"/>
        <v>OK</v>
      </c>
    </row>
    <row r="5063" spans="1:4" x14ac:dyDescent="0.2">
      <c r="A5063" s="55">
        <v>5002</v>
      </c>
      <c r="B5063" s="1233">
        <f>'Revenues 9-14'!C7</f>
        <v>245617</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15222065</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286073</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286073</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67527</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67527</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232232</v>
      </c>
      <c r="C5096" s="14" t="s">
        <v>672</v>
      </c>
      <c r="D5096" s="14" t="str">
        <f t="shared" si="78"/>
        <v>Error?</v>
      </c>
    </row>
    <row r="5097" spans="1:4" x14ac:dyDescent="0.2">
      <c r="A5097" s="55">
        <v>5036</v>
      </c>
      <c r="B5097" s="1233">
        <f>'Revenues 9-14'!C77</f>
        <v>95173</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95173</v>
      </c>
      <c r="C5102" s="14" t="s">
        <v>672</v>
      </c>
      <c r="D5102" s="14" t="str">
        <f t="shared" si="78"/>
        <v>Error?</v>
      </c>
    </row>
    <row r="5103" spans="1:4" x14ac:dyDescent="0.2">
      <c r="A5103" s="55">
        <v>5042</v>
      </c>
      <c r="B5103" s="1233">
        <f>'Revenues 9-14'!C84</f>
        <v>416668</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416668</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33123</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330223</v>
      </c>
      <c r="D5118" s="14" t="str">
        <f t="shared" si="78"/>
        <v>Error?</v>
      </c>
    </row>
    <row r="5119" spans="1:4" x14ac:dyDescent="0.2">
      <c r="A5119" s="55">
        <v>5058</v>
      </c>
      <c r="B5119" s="1233">
        <f>'Revenues 9-14'!C107</f>
        <v>28450</v>
      </c>
      <c r="D5119" s="14" t="str">
        <f t="shared" ref="D5119:D5182" si="79">IF(ISBLANK(B5119),"OK",IF(A5119-B5119=0,"OK","Error?"))</f>
        <v>Error?</v>
      </c>
    </row>
    <row r="5120" spans="1:4" x14ac:dyDescent="0.2">
      <c r="A5120" s="55">
        <v>5059</v>
      </c>
      <c r="B5120" s="1233">
        <f>'Revenues 9-14'!C108</f>
        <v>391796</v>
      </c>
      <c r="C5120" s="14" t="s">
        <v>672</v>
      </c>
      <c r="D5120" s="14" t="str">
        <f t="shared" si="79"/>
        <v>Error?</v>
      </c>
    </row>
    <row r="5121" spans="1:4" x14ac:dyDescent="0.2">
      <c r="A5121" s="55">
        <v>5060</v>
      </c>
      <c r="B5121" s="1233">
        <f>'Revenues 9-14'!C109</f>
        <v>16711534</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790006</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790006</v>
      </c>
      <c r="C5132" s="14" t="s">
        <v>672</v>
      </c>
      <c r="D5132" s="14" t="str">
        <f t="shared" si="79"/>
        <v>Error?</v>
      </c>
    </row>
    <row r="5133" spans="1:4" x14ac:dyDescent="0.2">
      <c r="A5133" s="55">
        <v>5072</v>
      </c>
      <c r="B5133" s="1233">
        <f>'Revenues 9-14'!C124</f>
        <v>128237</v>
      </c>
      <c r="D5133" s="14" t="str">
        <f t="shared" si="79"/>
        <v>Error?</v>
      </c>
    </row>
    <row r="5134" spans="1:4" x14ac:dyDescent="0.2">
      <c r="A5134" s="55">
        <v>5073</v>
      </c>
      <c r="B5134" s="1233">
        <f>'Revenues 9-14'!C125</f>
        <v>265590</v>
      </c>
      <c r="D5134" s="14" t="str">
        <f t="shared" si="79"/>
        <v>Error?</v>
      </c>
    </row>
    <row r="5135" spans="1:4" x14ac:dyDescent="0.2">
      <c r="A5135" s="55">
        <v>5074</v>
      </c>
      <c r="B5135" s="1233">
        <f>'Revenues 9-14'!C126</f>
        <v>303639</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2642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700108</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39166</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39166</v>
      </c>
      <c r="C5165" s="14" t="s">
        <v>672</v>
      </c>
      <c r="D5165" s="14" t="str">
        <f t="shared" si="79"/>
        <v>Error?</v>
      </c>
    </row>
    <row r="5166" spans="1:4" x14ac:dyDescent="0.2">
      <c r="A5166" s="83">
        <v>5105</v>
      </c>
      <c r="D5166" s="14" t="str">
        <f t="shared" si="79"/>
        <v>OK</v>
      </c>
    </row>
    <row r="5167" spans="1:4" x14ac:dyDescent="0.2">
      <c r="A5167" s="55">
        <v>5106</v>
      </c>
      <c r="B5167" s="1233">
        <f>'Revenues 9-14'!C145</f>
        <v>692</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741279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1531285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98062</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98062</v>
      </c>
      <c r="C5246" s="14" t="s">
        <v>672</v>
      </c>
      <c r="D5246" s="14" t="str">
        <f t="shared" si="80"/>
        <v>Error?</v>
      </c>
    </row>
    <row r="5247" spans="1:4" x14ac:dyDescent="0.2">
      <c r="A5247" s="55">
        <v>5186</v>
      </c>
      <c r="B5247" s="1233">
        <f>'Revenues 9-14'!C203</f>
        <v>112725</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112725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19077</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579492</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598569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1190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889775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889775</v>
      </c>
      <c r="C5326" s="14" t="s">
        <v>672</v>
      </c>
      <c r="D5326" s="14" t="str">
        <f t="shared" si="82"/>
        <v>Error?</v>
      </c>
    </row>
    <row r="5327" spans="1:4" x14ac:dyDescent="0.2">
      <c r="A5327" s="55">
        <v>5266</v>
      </c>
      <c r="B5327" s="1233">
        <f>'Revenues 9-14'!C275</f>
        <v>19132594</v>
      </c>
      <c r="C5327" s="14" t="s">
        <v>672</v>
      </c>
      <c r="D5327" s="14" t="str">
        <f t="shared" si="82"/>
        <v>Error?</v>
      </c>
    </row>
    <row r="5328" spans="1:4" x14ac:dyDescent="0.2">
      <c r="A5328" s="55">
        <v>5267</v>
      </c>
      <c r="B5328" s="1233">
        <f>'Revenues 9-14'!D5</f>
        <v>2184160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2184160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166222</v>
      </c>
      <c r="D5349" s="14" t="str">
        <f t="shared" si="82"/>
        <v>Error?</v>
      </c>
    </row>
    <row r="5350" spans="1:4" x14ac:dyDescent="0.2">
      <c r="A5350" s="55">
        <v>5289</v>
      </c>
      <c r="B5350" s="1233">
        <f>'Revenues 9-14'!D96</f>
        <v>120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1135</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298639</v>
      </c>
      <c r="C5355" s="14" t="s">
        <v>672</v>
      </c>
      <c r="D5355" s="14" t="str">
        <f t="shared" si="82"/>
        <v>Error?</v>
      </c>
    </row>
    <row r="5356" spans="1:4" x14ac:dyDescent="0.2">
      <c r="A5356" s="55">
        <v>5295</v>
      </c>
      <c r="B5356" s="1233">
        <f>'Revenues 9-14'!D109</f>
        <v>2482799</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2482799</v>
      </c>
      <c r="C5508" s="14" t="s">
        <v>672</v>
      </c>
      <c r="D5508" s="14" t="str">
        <f t="shared" si="85"/>
        <v>Error?</v>
      </c>
    </row>
    <row r="5509" spans="1:4" x14ac:dyDescent="0.2">
      <c r="A5509" s="55">
        <v>5448</v>
      </c>
      <c r="B5509" s="1233">
        <f>'Revenues 9-14'!E5</f>
        <v>4919086</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4919086</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5633</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5633</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4924719</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4924719</v>
      </c>
      <c r="C5552" s="14" t="s">
        <v>672</v>
      </c>
      <c r="D5552" s="14" t="str">
        <f t="shared" si="85"/>
        <v>Error?</v>
      </c>
    </row>
    <row r="5553" spans="1:4" x14ac:dyDescent="0.2">
      <c r="A5553" s="55">
        <v>5492</v>
      </c>
      <c r="B5553" s="1233">
        <f>'Revenues 9-14'!F5</f>
        <v>1104123</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1104123</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5145</v>
      </c>
      <c r="D5563" s="14" t="str">
        <f t="shared" si="85"/>
        <v>Error?</v>
      </c>
    </row>
    <row r="5564" spans="1:4" x14ac:dyDescent="0.2">
      <c r="A5564" s="55">
        <v>5503</v>
      </c>
      <c r="B5564" s="1233">
        <f>'Revenues 9-14'!F43</f>
        <v>340</v>
      </c>
      <c r="D5564" s="14" t="str">
        <f t="shared" si="85"/>
        <v>Error?</v>
      </c>
    </row>
    <row r="5565" spans="1:4" x14ac:dyDescent="0.2">
      <c r="A5565" s="55">
        <v>5504</v>
      </c>
      <c r="B5565" s="1233">
        <f>'Revenues 9-14'!F44</f>
        <v>2098</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7583</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386</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72000</v>
      </c>
      <c r="D5585" s="14" t="str">
        <f t="shared" si="86"/>
        <v>Error?</v>
      </c>
    </row>
    <row r="5586" spans="1:4" x14ac:dyDescent="0.2">
      <c r="A5586" s="55">
        <v>5525</v>
      </c>
      <c r="B5586" s="1233">
        <f>'Revenues 9-14'!F107</f>
        <v>11142</v>
      </c>
      <c r="D5586" s="14" t="str">
        <f t="shared" si="86"/>
        <v>Error?</v>
      </c>
    </row>
    <row r="5587" spans="1:4" x14ac:dyDescent="0.2">
      <c r="A5587" s="55">
        <v>5526</v>
      </c>
      <c r="B5587" s="1233">
        <f>'Revenues 9-14'!F108</f>
        <v>83528</v>
      </c>
      <c r="C5587" s="14" t="s">
        <v>672</v>
      </c>
      <c r="D5587" s="14" t="str">
        <f t="shared" si="86"/>
        <v>Error?</v>
      </c>
    </row>
    <row r="5588" spans="1:4" x14ac:dyDescent="0.2">
      <c r="A5588" s="55">
        <v>5527</v>
      </c>
      <c r="B5588" s="1233">
        <f>'Revenues 9-14'!F109</f>
        <v>1195234</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101271</v>
      </c>
      <c r="D5615" s="14" t="str">
        <f t="shared" si="86"/>
        <v>Error?</v>
      </c>
    </row>
    <row r="5616" spans="1:4" x14ac:dyDescent="0.2">
      <c r="A5616" s="83">
        <v>5555</v>
      </c>
      <c r="D5616" s="14" t="str">
        <f t="shared" si="86"/>
        <v>OK</v>
      </c>
    </row>
    <row r="5617" spans="1:4" x14ac:dyDescent="0.2">
      <c r="A5617" s="55">
        <v>5556</v>
      </c>
      <c r="B5617" s="1233">
        <f>'Revenues 9-14'!F152</f>
        <v>248597</v>
      </c>
      <c r="D5617" s="14" t="str">
        <f t="shared" si="86"/>
        <v>Error?</v>
      </c>
    </row>
    <row r="5618" spans="1:4" x14ac:dyDescent="0.2">
      <c r="A5618" s="55">
        <v>5557</v>
      </c>
      <c r="B5618" s="1233">
        <f>'Revenues 9-14'!F154</f>
        <v>349868</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349868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349868</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1545102</v>
      </c>
      <c r="C5720" s="14" t="s">
        <v>672</v>
      </c>
      <c r="D5720" s="14" t="str">
        <f t="shared" si="88"/>
        <v>Error?</v>
      </c>
    </row>
    <row r="5721" spans="1:4" x14ac:dyDescent="0.2">
      <c r="A5721" s="55">
        <v>5660</v>
      </c>
      <c r="B5721" s="1233">
        <f>'Revenues 9-14'!G5</f>
        <v>321545</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321546</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643091</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643091</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576</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576</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576</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643091</v>
      </c>
      <c r="C6024" s="14" t="s">
        <v>672</v>
      </c>
      <c r="D6024" s="14" t="str">
        <f t="shared" si="93"/>
        <v>Error?</v>
      </c>
    </row>
    <row r="6025" spans="1:5" x14ac:dyDescent="0.2">
      <c r="A6025" s="55">
        <v>5964</v>
      </c>
      <c r="B6025" s="1233">
        <f>'Revenues 9-14'!H109</f>
        <v>576</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232232</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34678</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1940.52</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201866</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67088</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210423</v>
      </c>
      <c r="D6142" s="14" t="str">
        <f t="shared" si="94"/>
        <v>Error?</v>
      </c>
      <c r="E6142" s="14" t="s">
        <v>209</v>
      </c>
    </row>
    <row r="6143" spans="1:5" x14ac:dyDescent="0.2">
      <c r="A6143">
        <v>6082</v>
      </c>
      <c r="B6143" s="1233">
        <f>'Assets-Liab 5-6'!D27</f>
        <v>95112</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12049</v>
      </c>
      <c r="D6145" s="14" t="str">
        <f t="shared" si="95"/>
        <v>Error?</v>
      </c>
      <c r="E6145" s="14" t="s">
        <v>209</v>
      </c>
    </row>
    <row r="6146" spans="1:5" x14ac:dyDescent="0.2">
      <c r="A6146">
        <v>6085</v>
      </c>
      <c r="B6146" s="1233">
        <f>'Assets-Liab 5-6'!G27</f>
        <v>113047</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1477735</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2600308</v>
      </c>
      <c r="D6267" s="14" t="str">
        <f t="shared" si="96"/>
        <v>Error?</v>
      </c>
      <c r="E6267" s="14" t="s">
        <v>209</v>
      </c>
    </row>
    <row r="6268" spans="1:5" x14ac:dyDescent="0.2">
      <c r="A6268">
        <v>6207</v>
      </c>
      <c r="B6268" s="1233">
        <f>'Acct Summary 7-8'!D82</f>
        <v>291973</v>
      </c>
      <c r="D6268" s="14" t="str">
        <f t="shared" si="96"/>
        <v>Error?</v>
      </c>
      <c r="E6268" s="14" t="s">
        <v>209</v>
      </c>
    </row>
    <row r="6269" spans="1:5" x14ac:dyDescent="0.2">
      <c r="A6269">
        <v>6208</v>
      </c>
      <c r="B6269" s="1233">
        <f>'Acct Summary 7-8'!E82</f>
        <v>-247157</v>
      </c>
      <c r="D6269" s="14" t="str">
        <f t="shared" si="96"/>
        <v>Error?</v>
      </c>
      <c r="E6269" s="14" t="s">
        <v>209</v>
      </c>
    </row>
    <row r="6270" spans="1:5" x14ac:dyDescent="0.2">
      <c r="A6270">
        <v>6209</v>
      </c>
      <c r="B6270" s="1233">
        <f>'Acct Summary 7-8'!F82</f>
        <v>297930</v>
      </c>
      <c r="D6270" s="14" t="str">
        <f t="shared" si="96"/>
        <v>Error?</v>
      </c>
      <c r="E6270" s="14" t="s">
        <v>209</v>
      </c>
    </row>
    <row r="6271" spans="1:5" x14ac:dyDescent="0.2">
      <c r="A6271">
        <v>6210</v>
      </c>
      <c r="B6271" s="1233">
        <f>'Acct Summary 7-8'!G82</f>
        <v>39842</v>
      </c>
      <c r="D6271" s="14" t="str">
        <f t="shared" ref="D6271:D6334" si="97">IF(ISBLANK(B6271),"OK",IF(A6271-B6271=0,"OK","Error?"))</f>
        <v>Error?</v>
      </c>
      <c r="E6271" s="14" t="s">
        <v>209</v>
      </c>
    </row>
    <row r="6272" spans="1:5" x14ac:dyDescent="0.2">
      <c r="A6272">
        <v>6211</v>
      </c>
      <c r="B6272" s="1233">
        <f>'Acct Summary 7-8'!H82</f>
        <v>50626</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0.21936863062698253</v>
      </c>
      <c r="D6276" s="14" t="str">
        <f t="shared" si="97"/>
        <v>Error?</v>
      </c>
      <c r="E6276" s="14" t="s">
        <v>209</v>
      </c>
    </row>
    <row r="6277" spans="1:5" x14ac:dyDescent="0.2">
      <c r="A6277">
        <v>6216</v>
      </c>
      <c r="B6277" s="1233">
        <f>'Acct Summary 7-8'!D83</f>
        <v>0.21590318360936248</v>
      </c>
      <c r="D6277" s="14" t="str">
        <f t="shared" si="97"/>
        <v>Error?</v>
      </c>
      <c r="E6277" s="14" t="s">
        <v>209</v>
      </c>
    </row>
    <row r="6278" spans="1:5" x14ac:dyDescent="0.2">
      <c r="A6278">
        <v>6217</v>
      </c>
      <c r="B6278" s="1233">
        <f>'Acct Summary 7-8'!E83</f>
        <v>-6.3622205747588007E-2</v>
      </c>
      <c r="D6278" s="14" t="str">
        <f t="shared" si="97"/>
        <v>Error?</v>
      </c>
      <c r="E6278" s="14" t="s">
        <v>209</v>
      </c>
    </row>
    <row r="6279" spans="1:5" x14ac:dyDescent="0.2">
      <c r="A6279">
        <v>6218</v>
      </c>
      <c r="B6279" s="1233">
        <f>'Acct Summary 7-8'!F83</f>
        <v>0.26974855881492804</v>
      </c>
      <c r="D6279" s="14" t="str">
        <f t="shared" si="97"/>
        <v>Error?</v>
      </c>
      <c r="E6279" s="14" t="s">
        <v>209</v>
      </c>
    </row>
    <row r="6280" spans="1:5" x14ac:dyDescent="0.2">
      <c r="A6280">
        <v>6219</v>
      </c>
      <c r="B6280" s="1233">
        <f>'Acct Summary 7-8'!G83</f>
        <v>9.2795438718257475E-2</v>
      </c>
      <c r="D6280" s="14" t="str">
        <f t="shared" si="97"/>
        <v>Error?</v>
      </c>
      <c r="E6280" s="14" t="s">
        <v>209</v>
      </c>
    </row>
    <row r="6281" spans="1:5" x14ac:dyDescent="0.2">
      <c r="A6281">
        <v>6220</v>
      </c>
      <c r="B6281" s="1233">
        <f>'Acct Summary 7-8'!H83</f>
        <v>0.11569382932726367</v>
      </c>
      <c r="D6281" s="14" t="str">
        <f t="shared" si="97"/>
        <v>Error?</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350000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131162</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16400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228726</v>
      </c>
      <c r="D6880" s="14" t="str">
        <f t="shared" si="106"/>
        <v>Error?</v>
      </c>
    </row>
    <row r="6881" spans="1:4" x14ac:dyDescent="0.2">
      <c r="A6881">
        <v>6820</v>
      </c>
      <c r="B6881" s="1233">
        <f>'Expenditures 15-22'!K22</f>
        <v>228726</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16400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67669</v>
      </c>
      <c r="D7016" s="14" t="str">
        <f t="shared" si="108"/>
        <v>Error?</v>
      </c>
    </row>
    <row r="7017" spans="1:4" x14ac:dyDescent="0.2">
      <c r="A7017">
        <v>6956</v>
      </c>
      <c r="B7017" s="1233">
        <f>'Expenditures 15-22'!K111</f>
        <v>67669</v>
      </c>
      <c r="D7017" s="14" t="str">
        <f t="shared" si="108"/>
        <v>Error?</v>
      </c>
    </row>
    <row r="7018" spans="1:4" x14ac:dyDescent="0.2">
      <c r="A7018">
        <v>6957</v>
      </c>
      <c r="B7018" s="1233">
        <f>'Expenditures 15-22'!H112</f>
        <v>67669</v>
      </c>
      <c r="D7018" s="14" t="str">
        <f t="shared" si="108"/>
        <v>Error?</v>
      </c>
    </row>
    <row r="7019" spans="1:4" x14ac:dyDescent="0.2">
      <c r="A7019">
        <v>6958</v>
      </c>
      <c r="B7019" s="1233">
        <f>'Expenditures 15-22'!K112</f>
        <v>67669</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16400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106514</v>
      </c>
      <c r="D7073" s="14" t="str">
        <f t="shared" si="109"/>
        <v>Error?</v>
      </c>
    </row>
    <row r="7074" spans="1:4" x14ac:dyDescent="0.2">
      <c r="A7074">
        <v>7013</v>
      </c>
      <c r="B7074" s="1233">
        <f>'Expenditures 15-22'!K210</f>
        <v>106514</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1246319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350000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245617</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239100</v>
      </c>
      <c r="D7759" s="14" t="str">
        <f t="shared" si="127"/>
        <v>Error?</v>
      </c>
      <c r="E7759" s="24" t="s">
        <v>1649</v>
      </c>
    </row>
    <row r="7760" spans="1:6" x14ac:dyDescent="0.2">
      <c r="A7760">
        <v>7699</v>
      </c>
      <c r="B7760" s="1233">
        <f>'Aud Quest 2'!J88</f>
        <v>239100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2016-09-30T15:06:17Z</cp:lastPrinted>
  <dcterms:created xsi:type="dcterms:W3CDTF">2003-10-29T19:06:34Z</dcterms:created>
  <dcterms:modified xsi:type="dcterms:W3CDTF">2016-10-28T16:08:55Z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Report Folder</vt:lpwstr>
  </property>
  <property fmtid="{D5CDD505-2E9C-101B-9397-08002B2CF9AE}" pid="5" name="tabIndex">
    <vt:lpwstr>RF</vt:lpwstr>
  </property>
  <property fmtid="{D5CDD505-2E9C-101B-9397-08002B2CF9AE}" pid="6" name="workpaperIndex">
    <vt:lpwstr>RF 3A</vt:lpwstr>
  </property>
</Properties>
</file>